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KF408438\Desktop\"/>
    </mc:Choice>
  </mc:AlternateContent>
  <xr:revisionPtr revIDLastSave="0" documentId="13_ncr:1_{64CD2E94-145F-4F5A-A326-1048ADA2708B}" xr6:coauthVersionLast="47" xr6:coauthVersionMax="47" xr10:uidLastSave="{00000000-0000-0000-0000-000000000000}"/>
  <workbookProtection workbookAlgorithmName="SHA-512" workbookHashValue="lTEfJkSIaIDitXlsEbe7LriOO5RxU2ChD6WslzF80DdF3DUjkZ+tTJfZVgTb4GdX4Zxbm0Y1syTxj0rbP5+3pA==" workbookSaltValue="319ayaUu1PjnEDvFK4wjaA==" workbookSpinCount="100000" lockStructure="1"/>
  <bookViews>
    <workbookView xWindow="-120" yWindow="-120" windowWidth="29040" windowHeight="17520" firstSheet="5" activeTab="9" xr2:uid="{00000000-000D-0000-FFFF-FFFF00000000}"/>
  </bookViews>
  <sheets>
    <sheet name="Forside" sheetId="5" r:id="rId1"/>
    <sheet name="Veiledning" sheetId="1" r:id="rId2"/>
    <sheet name="1. Arbeidstøy " sheetId="2" r:id="rId3"/>
    <sheet name="2. Synlighetstøy og multinorm" sheetId="14" r:id="rId4"/>
    <sheet name="3. Verneutstyr og arbeidshanske" sheetId="7" r:id="rId5"/>
    <sheet name="4. Vernesko, sko og tilbehør" sheetId="8" r:id="rId6"/>
    <sheet name="5. Profilering, søm, reparasjon" sheetId="10" r:id="rId7"/>
    <sheet name="6. Oppsummering" sheetId="15" r:id="rId8"/>
    <sheet name="7. Øvrig sortiment" sheetId="11" r:id="rId9"/>
    <sheet name="8. Opsjon" sheetId="12" r:id="rId10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15" l="1"/>
  <c r="I32" i="14"/>
  <c r="I27" i="8"/>
  <c r="I9" i="8"/>
  <c r="I7" i="8"/>
  <c r="I8" i="8"/>
  <c r="I6" i="8"/>
  <c r="I10" i="8"/>
  <c r="I11" i="8"/>
  <c r="I12" i="8"/>
  <c r="I13" i="8"/>
  <c r="I14" i="8"/>
  <c r="I15" i="8"/>
  <c r="I5" i="8"/>
  <c r="I5" i="7"/>
  <c r="I6" i="7"/>
  <c r="I7" i="7"/>
  <c r="I8" i="7"/>
  <c r="I9" i="7"/>
  <c r="I10" i="7"/>
  <c r="I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33" i="7"/>
  <c r="I34" i="7"/>
  <c r="I35" i="7"/>
  <c r="I36" i="7"/>
  <c r="I37" i="7"/>
  <c r="I38" i="7"/>
  <c r="I39" i="7"/>
  <c r="I40" i="7"/>
  <c r="I41" i="7"/>
  <c r="I42" i="7"/>
  <c r="I43" i="7"/>
  <c r="I4" i="7"/>
  <c r="F5" i="10"/>
  <c r="F6" i="10"/>
  <c r="F7" i="10"/>
  <c r="F8" i="10"/>
  <c r="F4" i="10"/>
  <c r="F9" i="10"/>
  <c r="I65" i="7"/>
  <c r="I35" i="2"/>
  <c r="I28" i="8"/>
  <c r="I47" i="14"/>
  <c r="F10" i="10" l="1"/>
  <c r="C10" i="15" s="1"/>
  <c r="I46" i="7"/>
  <c r="I47" i="7"/>
  <c r="I48" i="7"/>
  <c r="I49" i="7"/>
  <c r="I50" i="7"/>
  <c r="I51" i="7"/>
  <c r="I52" i="7"/>
  <c r="I53" i="7"/>
  <c r="I54" i="7"/>
  <c r="I55" i="7"/>
  <c r="I56" i="7"/>
  <c r="I57" i="7"/>
  <c r="I58" i="7"/>
  <c r="I59" i="7"/>
  <c r="I60" i="7"/>
  <c r="I61" i="7"/>
  <c r="I62" i="7"/>
  <c r="I63" i="7"/>
  <c r="I64" i="7"/>
  <c r="I66" i="7"/>
  <c r="I45" i="7"/>
  <c r="I67" i="7" s="1"/>
  <c r="C8" i="15" l="1"/>
  <c r="I29" i="8"/>
  <c r="I18" i="8"/>
  <c r="I19" i="8"/>
  <c r="I20" i="8"/>
  <c r="I21" i="8"/>
  <c r="I22" i="8"/>
  <c r="I23" i="8"/>
  <c r="I24" i="8"/>
  <c r="I25" i="8"/>
  <c r="I17" i="8"/>
  <c r="I31" i="14"/>
  <c r="I33" i="14"/>
  <c r="I34" i="14"/>
  <c r="I35" i="14"/>
  <c r="I36" i="14"/>
  <c r="I37" i="14"/>
  <c r="I38" i="14"/>
  <c r="I39" i="14"/>
  <c r="I40" i="14"/>
  <c r="I41" i="14"/>
  <c r="I42" i="14"/>
  <c r="I43" i="14"/>
  <c r="I44" i="14"/>
  <c r="I45" i="14"/>
  <c r="I46" i="14"/>
  <c r="I5" i="14"/>
  <c r="I6" i="14"/>
  <c r="I7" i="14"/>
  <c r="I8" i="14"/>
  <c r="I9" i="14"/>
  <c r="I10" i="14"/>
  <c r="I11" i="14"/>
  <c r="I12" i="14"/>
  <c r="I13" i="14"/>
  <c r="I14" i="14"/>
  <c r="I15" i="14"/>
  <c r="I16" i="14"/>
  <c r="I17" i="14"/>
  <c r="I18" i="14"/>
  <c r="I19" i="14"/>
  <c r="I20" i="14"/>
  <c r="I21" i="14"/>
  <c r="I22" i="14"/>
  <c r="I23" i="14"/>
  <c r="I24" i="14"/>
  <c r="I25" i="14"/>
  <c r="I26" i="14"/>
  <c r="I27" i="14"/>
  <c r="I28" i="14"/>
  <c r="I39" i="2"/>
  <c r="I38" i="2"/>
  <c r="I37" i="2"/>
  <c r="I36" i="2"/>
  <c r="I34" i="2"/>
  <c r="I33" i="2"/>
  <c r="I32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30" i="8" l="1"/>
  <c r="I30" i="14"/>
  <c r="I4" i="14"/>
  <c r="I4" i="2"/>
  <c r="I77" i="2" s="1"/>
  <c r="C6" i="15" s="1"/>
  <c r="I48" i="14" l="1"/>
  <c r="C7" i="15" s="1"/>
  <c r="C11" i="15" s="1"/>
</calcChain>
</file>

<file path=xl/sharedStrings.xml><?xml version="1.0" encoding="utf-8"?>
<sst xmlns="http://schemas.openxmlformats.org/spreadsheetml/2006/main" count="1059" uniqueCount="582">
  <si>
    <t>Vind-, vanntett og pustende materiale vattert med varmeisolerende insulation. 
Forlenget rygg . Refleksdetaljer. Avtagbar hette og sidelømmer.</t>
  </si>
  <si>
    <t>Del II Bilag 3 Pris- og produktskjema</t>
  </si>
  <si>
    <t>Informasjon om pris- og produktskjema</t>
  </si>
  <si>
    <t>1. Tilbyder skal fylle ut pris- og produktskjema i samsvar med dette skjemaet, og det skal ikke gjøres endringer i skjemaet. Alle celler i de hvite kolonnene skal fylles ut.</t>
  </si>
  <si>
    <t>2. Alle etterspurte produkter i pris- og produktskjema skal prises. Dersom enkelte tilbudte varer ikke er priset, vil Oppdragsgiver legge til grunn høyeste tilbudte pris i konkurransen med en påslag på 20 %. Dette gjelder der manglende pris ikke vurderes som et vesentlig avvik.</t>
  </si>
  <si>
    <t xml:space="preserve">3. Alle priser skal oppgis som pris per enhet i NOK ekskl. mva. og inkludert samtlige kostnader (proveny, alle avgifter som emballasje, toll, frakt, skatter og andre avgifter). </t>
  </si>
  <si>
    <t>4. Prisen skal være lik uavhengig av farge og størrelse per produkt. Damemodell og herre/unisex modell skal tilbys til samme pris.</t>
  </si>
  <si>
    <t>5. Oppdragsgiver aksepterer ingen form for gebyrer. Dette i form av fakturagebyr, forsikringsgebyr, miljøgebyr, administrasjonsgebyr o.l. Alle avgifter eller gebyrer skal være tatt hensyn til i de prisvilkår som gjelder.</t>
  </si>
  <si>
    <t>6. Dersom tilbyder tilbyr samme produkt med samme varenummer under mer enn en produktgruppe, skal den laveste prisen være gjeldende.</t>
  </si>
  <si>
    <t>7. Det aksepteres uvesentlige avvik på produktene så lenge dette ikke får konsekvenser for varens egnethet.</t>
  </si>
  <si>
    <t xml:space="preserve">8. Oppgitt volum i kolonnen "Volum per enhet for prising" er et estimat basert på historisk forbruk og medfører ingen forpliktelse for Oppdragsgiver. Estimatet er et gjennomsnitt av forbruket i årene 2024-2025 med noen justeringer basert på forventet volum.	</t>
  </si>
  <si>
    <t>9. Oppdragsgiver forbeholder seg retten til å slette enkelte varelinjer der hvor Oppdragsgiver gjøres oppmerksom på at etterspurt vare ikke kan skaffes slik den er spesifisert.</t>
  </si>
  <si>
    <t>10. Oppdragsgiver forbeholder seg retten til å unnta enkelte varelinjer i evalueringen, dersom tilbudene er vanskelige å sammenlikne.</t>
  </si>
  <si>
    <t>11. Der hvor det er henvist til standarder vil også tilsvarende standarder bli godtatt. Leverandøren som har tilbudt produkt i henhold til tilsvarende standard skal dokumentere oppfyllelse av kravet til standard i vedlegg til pris- og produktskjema.</t>
  </si>
  <si>
    <t>Forklaring til kolonner i prisskjema</t>
  </si>
  <si>
    <t>Kolonne A: Unikt varelinjenummer for hvert produkt</t>
  </si>
  <si>
    <t>Kolonne B: Beskrivelse av etterspurt produkt</t>
  </si>
  <si>
    <t>Kolonne C: Utfyllende informasjon om kvalitet og egenskaper for etterspurt produkt</t>
  </si>
  <si>
    <t>Kolonne D: Minimumskrav til fargeutvalg for etterspurt produkt.  Se også rad 80 i arkfannen "Arbeidstøy" for fargekoder til Ruter (fargekoder gjelder der produktene er merket med stjerne i kolonne D)</t>
  </si>
  <si>
    <t>Kolonne E: Henvisning til standarder</t>
  </si>
  <si>
    <t>Kolonne F: Estimert volum per produkt per år. Estimatet er basert på historisk forbruk og innebærer ingen forpliktelse for Oppdragsgiver.</t>
  </si>
  <si>
    <t>Kolonne G: Her fremgår enhet til prising</t>
  </si>
  <si>
    <t>Kolonne H: Her angis  tilbudspris per produkt</t>
  </si>
  <si>
    <t xml:space="preserve">Kolonne I: Her fremkommer evalueringssum  (volum per enhet i kolonne F) x (tilbudt pris i  kolonne H) </t>
  </si>
  <si>
    <t>Kolonne J: Her angis leverandørens unike artikkelnummer</t>
  </si>
  <si>
    <t>Kolonne K: Her angis  produsent av tilbudt produkt</t>
  </si>
  <si>
    <t>Kolonne L: Har angis om produktet oppfyller minimumskrav (besvares med ,,Ja" eller ,,Nei")</t>
  </si>
  <si>
    <t>Kolonne N: Her angis tilbudt fargeutvalg for etterspurt produkt</t>
  </si>
  <si>
    <t>Kolonne O: Her angis tilbudt spenn i størrelse for etterspurt produkt</t>
  </si>
  <si>
    <t>Kolonne P: Her angis type modellen som tilbys (dame/herre eller unisex), for produktene der det ikke er stilt minimumskrav om dammemodeller.</t>
  </si>
  <si>
    <t>Kolonne Q: Her angis standarder som etterspurt produkt oppfyller</t>
  </si>
  <si>
    <t>Kolonne R: Her angis navn på  miljømerke, hvis aktuelt.</t>
  </si>
  <si>
    <t>Kolonne S: Her oppgis lisensnummer på miljømerke, hvis aktuelt.</t>
  </si>
  <si>
    <t>Forklaring til kolonner i prisskjema - Profilering, søm og reparasjon</t>
  </si>
  <si>
    <t>Kolonne C: Estimert volum per produkt per år. Estimatet er basert på historisk forbruk og innebærer ingen forpliktelse for Oppdragsgiver.</t>
  </si>
  <si>
    <t>Forklaring til kolonner i prisskjema  -  Opsjoner</t>
  </si>
  <si>
    <t>Kolonne B: En kort beskrivelse av etterspurt produkt</t>
  </si>
  <si>
    <t>Kolonne F: Her angis eventuelle merknader/informasjoner om tilbudte produkter (eventuelle etableringskostnader, drifts- og servicekostnader, tekniske forutsetninger mv.)</t>
  </si>
  <si>
    <t>Nr.</t>
  </si>
  <si>
    <t>Produktbeskrivelse</t>
  </si>
  <si>
    <t xml:space="preserve">Utvidet produktbeskrivelse
</t>
  </si>
  <si>
    <t>Minimumskrav til fargeutvalg</t>
  </si>
  <si>
    <t>Standard</t>
  </si>
  <si>
    <t>Estimert volum 
per år</t>
  </si>
  <si>
    <t>Enhet til prising</t>
  </si>
  <si>
    <t>Tilbudt pris per enhet</t>
  </si>
  <si>
    <t xml:space="preserve"> Sum</t>
  </si>
  <si>
    <t>Leverandørens artikkelnummer</t>
  </si>
  <si>
    <t>Produsent</t>
  </si>
  <si>
    <t>Oppfyller  minimumskrav 
Ja/Nei</t>
  </si>
  <si>
    <t xml:space="preserve">Fargeutvalg
</t>
  </si>
  <si>
    <t>Spenn i størrelse</t>
  </si>
  <si>
    <t xml:space="preserve">Modelltype (dame/herre eller unisex) </t>
  </si>
  <si>
    <t>Oppfyller følgende standarder</t>
  </si>
  <si>
    <t>Type miljømerke</t>
  </si>
  <si>
    <t>Lisensnummer miljømerke</t>
  </si>
  <si>
    <t>Håndverksbukse, sommer</t>
  </si>
  <si>
    <t>Funksjonelle lommer og forsterket materiale på knær og lommer.
God bevegelighet(stretch) og komfort.</t>
  </si>
  <si>
    <t>Minst én mørk farge
(svart/grå/marine
eller lignende)</t>
  </si>
  <si>
    <t>Stk</t>
  </si>
  <si>
    <t>1A</t>
  </si>
  <si>
    <t>Håndverksbukse, sommer - damemodell</t>
  </si>
  <si>
    <t xml:space="preserve">Funksjonelle lommer og forsterket materiale på knær og lommer.
God bevegelighet(stretch) og komfort.
 </t>
  </si>
  <si>
    <t>Håndverksbukse, vinter</t>
  </si>
  <si>
    <t xml:space="preserve">Funksjonelle lommer og forsterket materiale på knær og lommer. Fôret, vind- og vanntett.
God bevegelighet (stretch) og komfort.
</t>
  </si>
  <si>
    <t xml:space="preserve">EN 343/EN ISO 24232
EN 342 </t>
  </si>
  <si>
    <t>2A</t>
  </si>
  <si>
    <t>Håndverksbukse, vinter -
damemodell</t>
  </si>
  <si>
    <t>Bukse med motorsagvern
Sagbeskyttelse klasse 1</t>
  </si>
  <si>
    <t xml:space="preserve">Funksjonelle lommer forsterkninger på knær og beina. Slitesterk materiale.
</t>
  </si>
  <si>
    <t>EN ISO 11393</t>
  </si>
  <si>
    <t>Skogsjakke</t>
  </si>
  <si>
    <t>Jakke for skogbruk med sagebeskyttelse. 
Sterke, slitesterke og rivesikre materialer som tåler hard bruk. 
Praktiske lommer og ergonomisk passform.</t>
  </si>
  <si>
    <t>Håndverksshorts</t>
  </si>
  <si>
    <t>Funksjonelle lommer og forsterket materiale på lommer.</t>
  </si>
  <si>
    <t>Arbeidsbukse, stretch</t>
  </si>
  <si>
    <t xml:space="preserve">Bukse i stretchkvalitet. 
Strikk i linning og lommer.
Justerbar beinlengde.
</t>
  </si>
  <si>
    <t>6A</t>
  </si>
  <si>
    <t>Mellomlagsjakke
Fleecejakke</t>
  </si>
  <si>
    <t xml:space="preserve">God bevegelighet og passform.
Gir god varmeisolasjon.
Glidelås og forlommer.
</t>
  </si>
  <si>
    <t>Minst én mørk farge
(svart/grå/marine
eller lignende), 
dyp blå* og rød*</t>
  </si>
  <si>
    <t>7A</t>
  </si>
  <si>
    <t>Mellomlagsjakke
Fleecejakke - damemodell</t>
  </si>
  <si>
    <t>God bevegelighet og passform.
Gir god varmeisolasjon.
Glidelås og forlommer.</t>
  </si>
  <si>
    <t>Mellomlagsjakke
Alternativ til fleecejakke</t>
  </si>
  <si>
    <t>God bevegelighet og passform.
Glidelås og forlommer. 
Høy andel naturmaterialer.</t>
  </si>
  <si>
    <t>Minst én mørk farge
(svart/grå/marine
eller lignende)og rød*</t>
  </si>
  <si>
    <t xml:space="preserve">Turbukse
</t>
  </si>
  <si>
    <t xml:space="preserve">God bevegelighet og passform.
Vindavvisende og pustende materiale.
Egnet for både innen- og utendørs bruk.
</t>
  </si>
  <si>
    <t>9A</t>
  </si>
  <si>
    <t>Skallbukse</t>
  </si>
  <si>
    <t xml:space="preserve">Vindavvisende og pustende materiale.
Refleksdetaljer
</t>
  </si>
  <si>
    <t xml:space="preserve">EN 343/EN ISO 24232
</t>
  </si>
  <si>
    <t>10A</t>
  </si>
  <si>
    <t>Skalljakke/allværsjakke</t>
  </si>
  <si>
    <t xml:space="preserve">Vind-, vanntett og pustende materiale. 
Refleksdetaljer. Avtagbar hette og sidelommer.
 </t>
  </si>
  <si>
    <t>11A</t>
  </si>
  <si>
    <t>Vind-, vanntett og pustende materiale. 
Refleksdetaljer. Avtagbar hette og sidelemmer.</t>
  </si>
  <si>
    <t>Regnbukse</t>
  </si>
  <si>
    <t>Justeringsmuligheter på benavslutning.
Minimum klasse 3 for vanntettheten.</t>
  </si>
  <si>
    <t>Regnjakke</t>
  </si>
  <si>
    <t xml:space="preserve">Refleksdetaljer. Avtagbar hette og sidelommer.
Minimum klasse 3 for vanntettheten.
 </t>
  </si>
  <si>
    <t>Vinterbukse</t>
  </si>
  <si>
    <t xml:space="preserve">Vind-, vanntett og pustende materiale vattert med varmeisolerende insulation.
Refleksdetaljer.
Justeringsmuligheter på benavslutning.
</t>
  </si>
  <si>
    <t xml:space="preserve">EN 342
EN 343/EN ISO 24232
</t>
  </si>
  <si>
    <t>14A</t>
  </si>
  <si>
    <t xml:space="preserve">Vind- og vanntett, pustende materiale med varmeisolerende vattering.
Refleksdetaljer.
Justeringsmuligheter på benavslutning.
</t>
  </si>
  <si>
    <t>Vinterjakke</t>
  </si>
  <si>
    <t>Vind-, vanntett og pustende materiale vattert med varmeisolerende insulation.
Forlenget rygg . Refleksdetaljer. Avtagbar hette og sidelommer.</t>
  </si>
  <si>
    <t>15A</t>
  </si>
  <si>
    <t>Varmedress/kjeledress</t>
  </si>
  <si>
    <t>Vind-, vanntett og pustende materiale vattert med varmeisolerende insulation. 
Refleksdetaljer. Avtagbar hette og sidelommer.
Justeringsmuligheter på benavslutning.</t>
  </si>
  <si>
    <t>EN 342
EN 343/EN ISO 24232</t>
  </si>
  <si>
    <t>16A</t>
  </si>
  <si>
    <t>Vind-, vanntett og pustende materiale vattert med varmeisolerende insulation.
Refleksdetaljer. Avtagbar hette og sidelommer.
Justeringsmuligheter på benavslutning.</t>
  </si>
  <si>
    <t>Arbeidsbukse, helse</t>
  </si>
  <si>
    <t xml:space="preserve">Strikk i livet og nederst i bein. 1 baklomme. 
Blanding av lyocell/bomull og polyester.
</t>
  </si>
  <si>
    <t>Hvit og blå</t>
  </si>
  <si>
    <t>NS 3357</t>
  </si>
  <si>
    <t>Busserull, helse</t>
  </si>
  <si>
    <t xml:space="preserve">V-hals, en brystlomme, to hoftelommer og mobillomme. Splitt i siden.
Blanding av lyocell/bomull og polyester.
</t>
  </si>
  <si>
    <t>NS 3361</t>
  </si>
  <si>
    <t>Skjorte uniformspregete med skulderklaffer og brystlommer, langermet, ton-i-ton knapper. Easy-care behandlet. 
Minst 50% bomull</t>
  </si>
  <si>
    <t>Hvit og dyp blå*</t>
  </si>
  <si>
    <t>19 A</t>
  </si>
  <si>
    <t xml:space="preserve">Skjorte uniformspregete med skulderklaffer og brystlommer, langermet, ton-i-ton knapper. Easy-care behandlet.
Minst 50% bomull. </t>
  </si>
  <si>
    <t xml:space="preserve">Uniformskjorte med korte ermer </t>
  </si>
  <si>
    <t xml:space="preserve">Skjorte med korte ermer, ton-i-ton knapper og "turn down" krage.
100% bomull </t>
  </si>
  <si>
    <t xml:space="preserve">Hvit </t>
  </si>
  <si>
    <t>20A</t>
  </si>
  <si>
    <t>Skjorte med korte ermer, ton-i-ton knapper 
100% bomull</t>
  </si>
  <si>
    <t>Uniformsjakke</t>
  </si>
  <si>
    <t>Avtakbare skulderklaffer, lommer og egen lomme for ID-kort. 
Materiale tilsvarende softshell.</t>
  </si>
  <si>
    <t>Svart</t>
  </si>
  <si>
    <t>21A</t>
  </si>
  <si>
    <t>Uniformsbukse</t>
  </si>
  <si>
    <t>Forlommer og baklommer. 
God bevegelighet  og komfort.</t>
  </si>
  <si>
    <t>22A</t>
  </si>
  <si>
    <t>Uniformbukse, damemodell -  stretch</t>
  </si>
  <si>
    <t>Bukse i stretchkvalitet. 
Forlommer, baklommer. God bevegelighet (stretch) og komfort.</t>
  </si>
  <si>
    <t xml:space="preserve">T-skjorte </t>
  </si>
  <si>
    <t>Kort erm og rund hals.
100% bomull
Min. 160 g/m3</t>
  </si>
  <si>
    <t>Hvit, svart, marine, lyseblå, rød</t>
  </si>
  <si>
    <t>23A</t>
  </si>
  <si>
    <t>T-skjorte, damemodell</t>
  </si>
  <si>
    <t>Langermet T-skjorte</t>
  </si>
  <si>
    <t xml:space="preserve">Kort erm og rund hals.
Høy andel bomull eller andre naturlige materialer. Gode pusteegenskaper 
</t>
  </si>
  <si>
    <t>Hvit, svart, marine</t>
  </si>
  <si>
    <t>24A</t>
  </si>
  <si>
    <t>Langermet T-skjorte, damemodell</t>
  </si>
  <si>
    <t>Piqueskjorte</t>
  </si>
  <si>
    <t xml:space="preserve">Kort erm. Knapper i halsen og sidesplitt i linning.
Høy andel bomull eller andre naturlige materialer. Gode pusteegenskaper 
Min 200 g/m2 
</t>
  </si>
  <si>
    <t>Hvit, svart, marine,  rød*</t>
  </si>
  <si>
    <t>25A</t>
  </si>
  <si>
    <t>Piqueskjorte, damemodell</t>
  </si>
  <si>
    <t>Kort erm. Knapper i halsen og sidesplitt i linning.
Høy andel bomull eller andre naturlige materialer. Gode pusteegenskaper 
Min 200 g/m2 
Noe lengre knappestolpe i demomodellen.</t>
  </si>
  <si>
    <t>Hvit, svart, marine, rød*</t>
  </si>
  <si>
    <t>Collegegenser</t>
  </si>
  <si>
    <t xml:space="preserve">Rund hals. Børstet" innside for økt varme og komfort.  
Høy andel bomull eller andre naturlige materialer. Gode pusteegenskaper.
</t>
  </si>
  <si>
    <t>Marine</t>
  </si>
  <si>
    <t>Joggebukse</t>
  </si>
  <si>
    <t xml:space="preserve">Høy andel bomull eller andre naturlige materialer. Gode pusteegenskaper.
</t>
  </si>
  <si>
    <t>Collegejakke</t>
  </si>
  <si>
    <t xml:space="preserve">Med glidelås."Børstet" innside for økt varme og komfort.  
Høy andel bomull eller andre naturlige materialer. Gode pusteegenskaper.
</t>
  </si>
  <si>
    <t>Collegejakke med hette</t>
  </si>
  <si>
    <t>Med glidelås. "Børstet" innside for økt varme og komfort.  
Høy andel bomull eller andre naturlige materialer. Gode pusteegenskaper</t>
  </si>
  <si>
    <t xml:space="preserve"> T-skjorte, merino</t>
  </si>
  <si>
    <t>Rund hals.  Høy andel merino ull.</t>
  </si>
  <si>
    <t>Ullfrotte/ullundertøy overdel
rund hals</t>
  </si>
  <si>
    <t xml:space="preserve">Langermet undertrøye i kroppsnær passform. 100% merinoull, </t>
  </si>
  <si>
    <t>Ullfrotte/ullundertøy overdel
høy krave med glidelås</t>
  </si>
  <si>
    <t xml:space="preserve">
</t>
  </si>
  <si>
    <t xml:space="preserve">Ullfrotte/ullundertøy underbukse
</t>
  </si>
  <si>
    <t xml:space="preserve">Strikk i midjen. Kroppsnær passform
100% merinoull, </t>
  </si>
  <si>
    <t>33A</t>
  </si>
  <si>
    <t>Ullfrotte/ullundertøy underbukse
Damemodell</t>
  </si>
  <si>
    <t xml:space="preserve">Teknisk undertøy overdel høy krave med glidelås
</t>
  </si>
  <si>
    <t xml:space="preserve">Langermet med gode fukttransporterende egenskaper, kløfritt og allergivennlig. Isolerende for bruk i temperatur fra 0° til -30°. Polyester/ull blanding med minimum 50% ull.
</t>
  </si>
  <si>
    <t>Teknisk undertøy underbukse</t>
  </si>
  <si>
    <t>Med gode fukttransporterende egenskaper, kløfritt og allergivennlig. Isolerende for bruk i temperatur fra 0° til -30°. 
Polyester/ull blanding med minimum 50% ull.</t>
  </si>
  <si>
    <t>Teknisk undertøy underbukse
Damemodell</t>
  </si>
  <si>
    <t>Med gode fukttransporterende egenskaper, kløfritt og allergivennlig. Isolerende for bruk i temperatur fra 0° til -30°. Polyester/ull blanding med minimum 50% ull.</t>
  </si>
  <si>
    <t>Overforkle</t>
  </si>
  <si>
    <t xml:space="preserve"> </t>
  </si>
  <si>
    <t>Kokkelue</t>
  </si>
  <si>
    <t xml:space="preserve">Jakke til kokk og kantinepersonell </t>
  </si>
  <si>
    <t>Bør ha avtakbare knapper.</t>
  </si>
  <si>
    <t>Bukse til kokk og kantinepersonell</t>
  </si>
  <si>
    <t xml:space="preserve">Med trikk i livet
</t>
  </si>
  <si>
    <t>Hals</t>
  </si>
  <si>
    <t>100% merinoull, one size</t>
  </si>
  <si>
    <t>Vinterlue</t>
  </si>
  <si>
    <t>100% merinoull</t>
  </si>
  <si>
    <t>Tynn lue</t>
  </si>
  <si>
    <t>Full stretch. Høy andel av bomull.</t>
  </si>
  <si>
    <t>Tykk ullsokk "raggsokk" eller tilsvarende</t>
  </si>
  <si>
    <t xml:space="preserve">Normal høyde (ikke ankelsokker). Forsterket i hæl. Minst 70% ull. </t>
  </si>
  <si>
    <t>Par</t>
  </si>
  <si>
    <t>Sokk ullfrotte</t>
  </si>
  <si>
    <t>Normal høyde (ikke ankelsokker). Minst 70% ull</t>
  </si>
  <si>
    <t>Tursokk</t>
  </si>
  <si>
    <t>Normal høyde (ikke ankelsokker). Forsterket i hæl. Minst 40% av ull.</t>
  </si>
  <si>
    <t>Arbeidssokk</t>
  </si>
  <si>
    <t xml:space="preserve">Normal høyde (ikke ankelsokker). Sommersokk med minimum 50% bomull.
</t>
  </si>
  <si>
    <t>Belte, stretch</t>
  </si>
  <si>
    <t>Belte i skinn, justerbart</t>
  </si>
  <si>
    <t>Buksesele - bred strikk og god gripeevne</t>
  </si>
  <si>
    <t>Kneputer</t>
  </si>
  <si>
    <t xml:space="preserve">Caps </t>
  </si>
  <si>
    <t>Regulerbar lukning med metallspenne.</t>
  </si>
  <si>
    <t xml:space="preserve">Håndkle frotte </t>
  </si>
  <si>
    <t>Ca. 65x130 cm</t>
  </si>
  <si>
    <t>Ryggsekk</t>
  </si>
  <si>
    <t>HiVis Gul</t>
  </si>
  <si>
    <t>Bag 50L</t>
  </si>
  <si>
    <t>Vannavvisende materiale</t>
  </si>
  <si>
    <t>Totalsum til evaluering</t>
  </si>
  <si>
    <t>Oppfyller  minimumskrav Ja/Nei</t>
  </si>
  <si>
    <t xml:space="preserve">Modelltype- (dame/herre eller unisex) </t>
  </si>
  <si>
    <t>Bukse 
HiVis kl.2</t>
  </si>
  <si>
    <t>Gul som hovedfarge</t>
  </si>
  <si>
    <t>NS-EN ISO 20471</t>
  </si>
  <si>
    <t>56A</t>
  </si>
  <si>
    <t>Bukse 
HiVis kl.2
Damemodell</t>
  </si>
  <si>
    <t xml:space="preserve">Håndverksbukse
HiVis kl.2
</t>
  </si>
  <si>
    <t>57A</t>
  </si>
  <si>
    <t>Håndverksbukse
HiVis kl.2
Damemodell</t>
  </si>
  <si>
    <t>Håndverksbukse, stretch
HiVis kl.2</t>
  </si>
  <si>
    <t xml:space="preserve">Håndverksbukse,  stretch
HiVis kl.2
Damemodell </t>
  </si>
  <si>
    <t>Håndverksbukse med avtagbare hengelommer 
HiVis kl.2</t>
  </si>
  <si>
    <t xml:space="preserve">Skallbukse 
HiVis kl.2 </t>
  </si>
  <si>
    <t>NS-EN ISO 20471
EN 343/EN ISO 24232</t>
  </si>
  <si>
    <t xml:space="preserve">Vinterbukse allværs
HiVis kl.2 </t>
  </si>
  <si>
    <t>NS-EN ISO 20471
EN 342
EN 343/EN ISO 24232</t>
  </si>
  <si>
    <t>T-skjorte med rund hals.
HiVis kl.2</t>
  </si>
  <si>
    <t>Skal tåle vask ved 60°C og tørk i trommel.</t>
  </si>
  <si>
    <t>Håndverksshorts
HiVis kl.2</t>
  </si>
  <si>
    <t xml:space="preserve"> Gul som hovedfarge
</t>
  </si>
  <si>
    <t>Shorts
HiVis kl.2</t>
  </si>
  <si>
    <t xml:space="preserve">Sommerjakke 
HiVis kl.3 </t>
  </si>
  <si>
    <t xml:space="preserve">Skalljakke 
HiVis kl.3 </t>
  </si>
  <si>
    <t xml:space="preserve">NS-EN ISO 20471
EN 343/EN ISO 24232
</t>
  </si>
  <si>
    <t>66A</t>
  </si>
  <si>
    <t>Skalljakke 
HiVis kl.3 
Damemodell</t>
  </si>
  <si>
    <t xml:space="preserve">Vinterjakke allværs
HiVis kl.3 </t>
  </si>
  <si>
    <t>NS-EN ISO 20471
EN 343/EN ISO 24232
EN 342</t>
  </si>
  <si>
    <t>Vinterjakke allværs
HiVis kl.3 
Damemodell</t>
  </si>
  <si>
    <t xml:space="preserve">NS-EN ISO 20471
EN 343/EN ISO 24232
EN 342
</t>
  </si>
  <si>
    <t xml:space="preserve">Kjeledress
HiVis kl.3 </t>
  </si>
  <si>
    <t>EN ISO 20471</t>
  </si>
  <si>
    <t xml:space="preserve">Vinter kjeledress
HiVis kl.3 </t>
  </si>
  <si>
    <t>EN ISO 20471
EN 343/EN ISO 24232
EN 342</t>
  </si>
  <si>
    <t xml:space="preserve">Refleksvest med korte ermer
HiVis kl.3 </t>
  </si>
  <si>
    <t>Glidelås i front og brystlomme.</t>
  </si>
  <si>
    <t xml:space="preserve">EN ISO 20471
</t>
  </si>
  <si>
    <t>Refleksvest uten ermer
HiVis kl.2</t>
  </si>
  <si>
    <t>Glidelås i front.</t>
  </si>
  <si>
    <t>Piqueskjorte 
HiVis kl.2</t>
  </si>
  <si>
    <t>Fleecejakke 
HiVis kl.3</t>
  </si>
  <si>
    <t xml:space="preserve">Collegegenser
HiVis kl.3 </t>
  </si>
  <si>
    <t xml:space="preserve">MULTINORM </t>
  </si>
  <si>
    <t>Bukse multinorm 
HiVis kl.2</t>
  </si>
  <si>
    <t>NS-EN ISO 20471
EN ISO 11612</t>
  </si>
  <si>
    <t>Håndverkbukse multinorm 
HiVis kl.2</t>
  </si>
  <si>
    <t xml:space="preserve">Håndverksbukse multinorm stretch
HiVis kl.2 </t>
  </si>
  <si>
    <t xml:space="preserve">Bukse i stretch kvalitet med stikklommer, lårlomme, baklomme.  
</t>
  </si>
  <si>
    <t>Vinterbukse multinorm
HiVis kl.2</t>
  </si>
  <si>
    <t>NS-EN ISO 20471
EN ISO 11612/
EN 14116</t>
  </si>
  <si>
    <r>
      <rPr>
        <sz val="9"/>
        <color theme="1"/>
        <rFont val="Oslo Sans Office"/>
      </rPr>
      <t>Piqueskjorte lang erme multinorm
HiVis kl.2</t>
    </r>
    <r>
      <rPr>
        <sz val="9"/>
        <color rgb="FFFF0000"/>
        <rFont val="Oslo Sans Office"/>
      </rPr>
      <t xml:space="preserve">
</t>
    </r>
  </si>
  <si>
    <t>Antistatisk gul</t>
  </si>
  <si>
    <t xml:space="preserve">Sommerjakke multinom
HiVis kl.3
</t>
  </si>
  <si>
    <t xml:space="preserve">Vinterjakke multinom
HiVis kl.3
</t>
  </si>
  <si>
    <t xml:space="preserve">NS-EN ISO 20471
EN ISO 11612
EN 342
EN 343/EN ISO 24232
</t>
  </si>
  <si>
    <t>Kjeledress multinorm
HiVis kl.3</t>
  </si>
  <si>
    <t xml:space="preserve">NS-EN ISO 20471
EN ISO 11612
</t>
  </si>
  <si>
    <t>Vinterkjeledress multinorm
HiVis kl.3</t>
  </si>
  <si>
    <t xml:space="preserve">NS-EN ISO 20471
EN ISO 11612
EN 342
EN 343/EN ISO 24232
</t>
  </si>
  <si>
    <t xml:space="preserve">Regnjakke med hette
HiVis kl.3 </t>
  </si>
  <si>
    <t>Regnjakke med skjult glidelås, god ventilasjon, innebygd/avtagbar hette, justerbar armåpning. Strammesnøring i nedkant. 
PU og/eller PVC materiale.  
Minimum klasse 3 for vanntettheten.
Regntøyet skal være testet som ferdig plagg i «regntårn» test eller tilsvarende.</t>
  </si>
  <si>
    <t>EN ISO 20471
EN-ISO 14116
EN 343/EN ISO 24232</t>
  </si>
  <si>
    <t xml:space="preserve">Regnselebukse 
HiVis kl.2 </t>
  </si>
  <si>
    <t>Regnbukse med snøring i midje, benlomme, justerbare benåpninger. 
PU og/eller PVC materiale. 
Minimum klasse 3 for vanntettheten.
Regntøyet skal være testet som ferdig plagg i «regntårn» test eller tilsvarende.</t>
  </si>
  <si>
    <t xml:space="preserve">Regnfrakk Multinorm
HiVis kl.3 </t>
  </si>
  <si>
    <t>PU og/eller PVC materiale. 
Minimum klasse 3 for vanntettheten.
Regntøyet skal være testet som ferdig plagg i «regntårn» test eller tilsvarende.</t>
  </si>
  <si>
    <t xml:space="preserve">EN ISO 20471
EN-ISO 14116
EN 343/EN ISO 24232 </t>
  </si>
  <si>
    <t>Bukse for bruk til sveising og beslektede prosesser</t>
  </si>
  <si>
    <t>Flammehemmende med sidelommer.</t>
  </si>
  <si>
    <t>EN ISO 11612
EN ISO 11611
EN 1149</t>
  </si>
  <si>
    <t xml:space="preserve">Jakke til bruk for sveising og beslektede prosesser- </t>
  </si>
  <si>
    <t>Flammehemmende med forlommer og brystlommer.</t>
  </si>
  <si>
    <t>T-skjorte</t>
  </si>
  <si>
    <t>Flammehemmende. Rund hals. 
100% merinoull</t>
  </si>
  <si>
    <t>Mellomlagsjakke  i tykk ullfrotte</t>
  </si>
  <si>
    <t>Flammehemmende, høy andel merinoull.  Med glidelås.</t>
  </si>
  <si>
    <t xml:space="preserve">EN ISO 11612
EN 1149
</t>
  </si>
  <si>
    <t xml:space="preserve">Finlandshette </t>
  </si>
  <si>
    <t xml:space="preserve">Flammehemmende, høy andel merinoull.  </t>
  </si>
  <si>
    <t xml:space="preserve">EN ISO 11612/
EN ISO 14116
EN 1149
</t>
  </si>
  <si>
    <t>Arbeidsstokk med antistatisk og flammehemmende egenskaper</t>
  </si>
  <si>
    <t>Forsterket i hæl og tå. Høy andel av ull.</t>
  </si>
  <si>
    <t>Minst én mørk farge
(svart/grå/marine
eller lignende</t>
  </si>
  <si>
    <t>Utvidet produktbeskrivelse</t>
  </si>
  <si>
    <t>Oppfyller minimumskrav Ja/Nei</t>
  </si>
  <si>
    <t>Vernebriller klar linse</t>
  </si>
  <si>
    <t xml:space="preserve">Uten soldemping  tettsittende. God sidebeskyttelse og lett i vekt. </t>
  </si>
  <si>
    <t>NS EN 166/EN ISO 16321</t>
  </si>
  <si>
    <t>Vernebriller grå linse</t>
  </si>
  <si>
    <t>Tettsittende med soldemping
God sidebeskyttelse og lett i vekt</t>
  </si>
  <si>
    <t>Universalbrille, klar linse</t>
  </si>
  <si>
    <t>Tettsittende, beskytter mot støv og væskesprut</t>
  </si>
  <si>
    <t>Vernehjelm type 1</t>
  </si>
  <si>
    <t>Vernehjelm 4-punkts innredning</t>
  </si>
  <si>
    <t>Rød</t>
  </si>
  <si>
    <t>EN 397</t>
  </si>
  <si>
    <t>Vernehjelm type 2- klatrehjelm</t>
  </si>
  <si>
    <t>Vernehjelm med firepunkts innfestingsstropp og refleks.
Hjelmen skal være kompatibel med annet tilbudt utstyr: hørselsvern, visir og hodelykt.</t>
  </si>
  <si>
    <t>HiVis Gul, Blå</t>
  </si>
  <si>
    <t>EN 397
EN 50365
EN 12492</t>
  </si>
  <si>
    <t xml:space="preserve">Hakestropp til hjelm type 2 </t>
  </si>
  <si>
    <t>Extended 4-punkts</t>
  </si>
  <si>
    <t>Svettebånd til hjelm type 2</t>
  </si>
  <si>
    <t>Hodelykt til hjelm type 2</t>
  </si>
  <si>
    <t>Lysstrøm 500lm og 200 m rekkevidde</t>
  </si>
  <si>
    <t>Visir til hjelm type 2, klar linse</t>
  </si>
  <si>
    <t>Uten soldemping, tettsittende</t>
  </si>
  <si>
    <t>Visir til hjelm type 2, grå linse</t>
  </si>
  <si>
    <t>Tettsittende</t>
  </si>
  <si>
    <t xml:space="preserve">Øreklokke med hjelmfeste, passivt hørselsvern kompatibelt med Vernehjelm type 2
</t>
  </si>
  <si>
    <t xml:space="preserve">Passivt hørselsvern med middels dempning. SNR opp til 29-32 dB
</t>
  </si>
  <si>
    <t>NS EN 352</t>
  </si>
  <si>
    <t>Øreklokke med hodebøyle, passivt hørselsvern</t>
  </si>
  <si>
    <t>Passivt hørselsvern med middels dempning. SNR opp til 29-32 dB</t>
  </si>
  <si>
    <t xml:space="preserve">Øreklokke med nakkebøyle, passivt hørselsvern </t>
  </si>
  <si>
    <t xml:space="preserve">Hygienesett til øreklokke passivt hørselsvern </t>
  </si>
  <si>
    <t>Elektronisk hørselsvern med to veis kommunikasjonsradio, med hjelmfeste, kompatibelt med hjelm type 2</t>
  </si>
  <si>
    <t>Elektronisk hørselsvern med to-veis kommunikasjonsradio, med høring og Bluetooth.
SNR opp til 29-32 dB</t>
  </si>
  <si>
    <t>Elektronisk hørselsvern med to veis kommunikasjonsradio, med hodebøyle</t>
  </si>
  <si>
    <t>Elektronisk hørselsvern med to-veis kommunikasjonsradio, med høring og Bluetooth
SNR opp til 29-32 dB</t>
  </si>
  <si>
    <t>Hygienesett til elektronisk hørselsvern med to veis kommunikasjonsradio,</t>
  </si>
  <si>
    <t>Elektronisk hørselsvern med omgivelseslyd, med hjelmfeste, kompatibelt med hjelm type 2</t>
  </si>
  <si>
    <t>Elektronisk hørselsvern med omgivelseslyd, Bluetooth og innebygd mikrofon for samtale
SNR opp til 29-32 dB</t>
  </si>
  <si>
    <t>Elektronisk hørselsvern med omgivelseslyd, med hodebøyle</t>
  </si>
  <si>
    <t>Hygienesett til elektronisk hørselsvern med omgivelseslyd</t>
  </si>
  <si>
    <t>Vernehjelm type 3 med integrert brille</t>
  </si>
  <si>
    <t xml:space="preserve">Vernehjelm med 6-punkts  innredning og integrert vernebrille </t>
  </si>
  <si>
    <t>Blå, rød, gul, hvit</t>
  </si>
  <si>
    <t>NS EN 166/NS-EN ISO 16321
EN 397</t>
  </si>
  <si>
    <t>Hakestropp til vernehjelm type 3</t>
  </si>
  <si>
    <t>Reflekssett for vernehjelm type 3</t>
  </si>
  <si>
    <t xml:space="preserve">Øreklokke med hjelmfeste, passivt hørselsvern kompatibelt med Vernehjelm type 3
</t>
  </si>
  <si>
    <t>Vernehjelm type 4, modulbasert</t>
  </si>
  <si>
    <t>Vernehjelm med 4-punkts hakkestropp og luftinntak for ventilasjon.
Hjelmen er modulbasert med festeløsninger for lykt, visir, øreklokker og kortholder.</t>
  </si>
  <si>
    <t>EN 397
EN 50365</t>
  </si>
  <si>
    <t>Visir til vernehjelm type 4, klar linse</t>
  </si>
  <si>
    <t>Kompatibelt med vernehjelm type 4</t>
  </si>
  <si>
    <t>NS EN 166/NS-EN ISO 16321</t>
  </si>
  <si>
    <t>Visir til vernehjelm type 4, grå linse</t>
  </si>
  <si>
    <t>Visiradapter for montering av visir på vernehjelm type 4</t>
  </si>
  <si>
    <t>Reflekssett til vernehjelm type 4</t>
  </si>
  <si>
    <t xml:space="preserve">Øreklokke med hjelmfeste, passivt hørselsvern kompatibelt med Vernehjelm type 4
</t>
  </si>
  <si>
    <t>Vernehjelm type 5 - 
skogshjelmspakke</t>
  </si>
  <si>
    <t>Hjelmsett med justerbare hørselvern. Etset nettingvisir som slipper bra med lys gjennom. 
Hørselvern med bra lyddemping,</t>
  </si>
  <si>
    <t>EN 397
EN 1731</t>
  </si>
  <si>
    <t>Ørepropper</t>
  </si>
  <si>
    <t>Sammenpressbare ørepropper med middels dempning</t>
  </si>
  <si>
    <t>Ørepropper med bøyle</t>
  </si>
  <si>
    <t>Hjelmlue, vinter, passer til alle tilbudte hjelmer</t>
  </si>
  <si>
    <t>Skal gå inn i hjelmen</t>
  </si>
  <si>
    <t xml:space="preserve">Førstehjelpspakke "Snøgg Respons" eller tilsvarende </t>
  </si>
  <si>
    <t xml:space="preserve">Liten førstehjelpspake, kan bæres i brystlomme. </t>
  </si>
  <si>
    <t>Lommelykt</t>
  </si>
  <si>
    <t>Lysstrøm 2000lm og 200 m rekkevidde</t>
  </si>
  <si>
    <t>Støvmaske P3 med ventil.</t>
  </si>
  <si>
    <t>Filterklasse: FFP3 R D eller tilsvarende</t>
  </si>
  <si>
    <t xml:space="preserve">NS EN 149:2001+ +A1:2009                                    </t>
  </si>
  <si>
    <t xml:space="preserve">Filtrerende halvmasker til beskyttelse mot partikler 
</t>
  </si>
  <si>
    <t>Filterklasse: FF ABEK1P3 R D eller tilsvarende</t>
  </si>
  <si>
    <t xml:space="preserve">NS-EN 405:2001+A1:2009 
</t>
  </si>
  <si>
    <t>Beskyttelsesdress type 4B (sprut og aerosoler)</t>
  </si>
  <si>
    <t>Engangskjeledres med hette (kompatibel med åndedrettsvern)
Tette sømmer (tapede/sveisede)
Elastikk i ermer, ben og hette
glidelås med beskyttelsesklaff</t>
  </si>
  <si>
    <t xml:space="preserve">
EN 14126
</t>
  </si>
  <si>
    <t>Beskyttelsesdress type 5B (partikler/aerosoler - «tørr» eksponering</t>
  </si>
  <si>
    <t>Engangskjeledres med hette (kompatibel med åndedrettsvern)
Elastikk i ermer, ben og hette
glidelås med beskyttelsesklaff.</t>
  </si>
  <si>
    <t>ARBEIDSHANSKER</t>
  </si>
  <si>
    <t xml:space="preserve">Monteringshanske </t>
  </si>
  <si>
    <t xml:space="preserve">God fingerfølsomhet, pustende og fingerdyppet. 
</t>
  </si>
  <si>
    <t xml:space="preserve">EN 420/EN ISO 21420
EN 388
</t>
  </si>
  <si>
    <t>Monteringshanske vanntett</t>
  </si>
  <si>
    <t xml:space="preserve">Monteringshanske med godt grep i våte omgivelser. Heldyppet. Beskyttelse mot kjemikalier. </t>
  </si>
  <si>
    <t>EN 420/EN ISO 21420
EN 388
EN 374</t>
  </si>
  <si>
    <t xml:space="preserve">Vanntett- og pustende vinterhanske i geiteskinn eller tilsvarende for best mulig fingerfølsomhet. Forsterkede fingertupper. Fôret.  </t>
  </si>
  <si>
    <t>EN 420/EN ISO 21420
EN 388
EN 511</t>
  </si>
  <si>
    <t>Arbeidshanske, halvfôret,</t>
  </si>
  <si>
    <t>Slitesterk og mykt materiale (okseskinn eller tilsvarende)</t>
  </si>
  <si>
    <t>EN 420/EN ISO 21420
EN 388</t>
  </si>
  <si>
    <t xml:space="preserve">Arbeidshanske, helfôret </t>
  </si>
  <si>
    <t xml:space="preserve">Vintervott </t>
  </si>
  <si>
    <t>Slitesterk og mykt materiale (okseskinn eller tilsvarende).Høy slitestyrke og isolasjon.</t>
  </si>
  <si>
    <t xml:space="preserve">EN 420/EN ISO 21420
EN 388 
EN 511
</t>
  </si>
  <si>
    <t>Monteringshanske PU</t>
  </si>
  <si>
    <t xml:space="preserve">Slitesterk hanske med PU i håndflate. </t>
  </si>
  <si>
    <t>Monteringshanske med stikkbeskyttelse</t>
  </si>
  <si>
    <t xml:space="preserve">EN 420/EN ISO 21420
EN 388 
ASTM F2878:19 
</t>
  </si>
  <si>
    <t>Monteringshanske med skjærebeskyttelse klasse E</t>
  </si>
  <si>
    <t xml:space="preserve">Monteringshanske med skjærebeskyttelse klasse D
</t>
  </si>
  <si>
    <t xml:space="preserve">For monteringsarbeid hvor det er fare for kuttskader.
Skjærebeskyttelsesnivå: D
</t>
  </si>
  <si>
    <t xml:space="preserve">Monteringshanske vinter  med skjærebeskyttelse klasse D
</t>
  </si>
  <si>
    <t xml:space="preserve">Helfôret. For monteringsarbeid hvor det er fare for kuttskader.
Skjærebeskyttelsesnivå: D
</t>
  </si>
  <si>
    <t xml:space="preserve">Monteringshanske med skjærebeskyttelse klasse C og touchscreen funksjon
</t>
  </si>
  <si>
    <t xml:space="preserve">Skjærebeskyttelsesnivå: C 
For monteringsarbeid hvor det er fare for kuttskader.
Touchscreen funksjon. </t>
  </si>
  <si>
    <t>EN 420/EN ISO 21420
NS-EN 388</t>
  </si>
  <si>
    <t xml:space="preserve">Monteringshanske vinter med skjærebeskyttelse klasse C og touchscreen funksjon
</t>
  </si>
  <si>
    <t xml:space="preserve">Helfôret. Skjærebeskyttelsesnivå: C 
For monteringsarbeid hvor det er fare for kuttskader.
Touchscreen funksjon. </t>
  </si>
  <si>
    <t>EN 420/EN ISO 21420
NS-EN 388
EN 511</t>
  </si>
  <si>
    <t>Elektrohanske 
Klasse 0</t>
  </si>
  <si>
    <t>EN 420/EN ISO 21420
EN 60903</t>
  </si>
  <si>
    <t>Kjemikaliehanske PVC, lang type</t>
  </si>
  <si>
    <t xml:space="preserve"> Grov håndflate gir godt grep.</t>
  </si>
  <si>
    <t>EN 420/EN ISO 21420
NS-EN ISO 374</t>
  </si>
  <si>
    <t>Kjemikaliehanske lateks</t>
  </si>
  <si>
    <t>Grov overflate i håndflaten sikrer godt grep og gir termisk beskyttelse, for bruk fra -20 °C til +250 °C.</t>
  </si>
  <si>
    <t>Kjemikaliehanske nitril vinter</t>
  </si>
  <si>
    <t xml:space="preserve"> Fôret.</t>
  </si>
  <si>
    <t>EN 420/EN ISO 21420
NS-EN ISO 374
NS-EN 388</t>
  </si>
  <si>
    <t>Sveisehanske</t>
  </si>
  <si>
    <t xml:space="preserve">Ufôret sveisehanske type B-sveising (TIG).
Mykt og fleksibelt med god fingerfølsomhet. 
</t>
  </si>
  <si>
    <t>EN 420/EN ISO 21420
NS-EN 12477 
EN 388
EN 407</t>
  </si>
  <si>
    <t>Sveisehanske, fôret</t>
  </si>
  <si>
    <t>Helfôret sveisehanske.
Type-A sveising.</t>
  </si>
  <si>
    <t>Motorsaghansker</t>
  </si>
  <si>
    <t>Svært slitesterke hansker for arbeid med motorsag. Godt grep.
Klasse 0 (16 m/s).</t>
  </si>
  <si>
    <t>EN 420/EN ISO 21420 
EN ISO 11393
EN 388</t>
  </si>
  <si>
    <t>Motorsaghansker, vinter</t>
  </si>
  <si>
    <t>Svært slitesterke hansker for arbeid med motorsag. Godt grep og isolasjon mot kulde.
Klasse 0 (16 m/s).</t>
  </si>
  <si>
    <t>Vibrasjonsdempende hanske</t>
  </si>
  <si>
    <t>Håndflaten utstyrt med  antivibrasjonsmateriale.</t>
  </si>
  <si>
    <t xml:space="preserve">EN 420/EN ISO 21420
EN 10819
</t>
  </si>
  <si>
    <t>Nr</t>
  </si>
  <si>
    <t>Oppfyller minimumskrav
Ja/Nei</t>
  </si>
  <si>
    <t>VERNESKO</t>
  </si>
  <si>
    <t>Vernesko (helårs, lave)</t>
  </si>
  <si>
    <t xml:space="preserve">Lav vernesko med god  støtdemping. Vanntett, med boa-snøring.
Vernetå/spikersåle.
Sikkerhetsklasse S3.
</t>
  </si>
  <si>
    <t xml:space="preserve">NS-EN ISO 20345 </t>
  </si>
  <si>
    <t xml:space="preserve">Vernesko, lett (sommer)
</t>
  </si>
  <si>
    <t>Lett og luftig vernesko utformet som fritidssko med god ventilasjon og støtdemping. Boa-snøring.  
Sikkerhetsklasse S1P.</t>
  </si>
  <si>
    <t>Vernesko lett, metalfri</t>
  </si>
  <si>
    <t>Lav  og lett vernesko med  bred passform og god støtdemping.
Myk spikertramp, metallfritt. 
Drivstoff- og oljebestandig yttersåle.
Sikkerhetsklasse: S3S.</t>
  </si>
  <si>
    <t xml:space="preserve">Verneskolett </t>
  </si>
  <si>
    <t xml:space="preserve">Ankelhøy skolett med god støtdemping.  Vernetå/spikersåle.
Sikkerhetsklasse S3.
</t>
  </si>
  <si>
    <t>Vernestøvler, vinter</t>
  </si>
  <si>
    <t>Varm halvhøy støvel, med Boa snøring.
Foret til vinterbruk isolerende faktor ned til -20°C. Sklihindrende såle. 
Vernetå/spikersåle. 
Sikkerhetsklasse S3.</t>
  </si>
  <si>
    <t>Gummistøvel med vern</t>
  </si>
  <si>
    <t>God varmeisolering.
Olje- og syrebestandig, antistatisk.  Sklihindrende såle.
Sikkerhetsklasse S5.</t>
  </si>
  <si>
    <t>Vinter gummistøvel med vern</t>
  </si>
  <si>
    <t xml:space="preserve">Foret for vinterbruk.
Olje- og syrebestandig, antistatisk. Isolerende faktor ned til -20°C.  Sklihindrende såle.
Sikkerhetsklasse S5.
</t>
  </si>
  <si>
    <t>Verneklogg</t>
  </si>
  <si>
    <t>Klogg/myk sko med vernetå og hælrem  (inne- og utebruk)</t>
  </si>
  <si>
    <t>Vadebukse med sele og vern</t>
  </si>
  <si>
    <t xml:space="preserve">NS-EN ISO 20345
EN 343. </t>
  </si>
  <si>
    <t>Sagvernstøvel  - lærvernestøvler</t>
  </si>
  <si>
    <t>Vernestøvel for motorsagvern med sagsbeskyttelse iht.klasse 1 i lær.</t>
  </si>
  <si>
    <t>NS-EN ISO 20345</t>
  </si>
  <si>
    <t>Sagvernstøvel - gummivernestøvler</t>
  </si>
  <si>
    <t>Vernestøvel for motorsagvern med sagsbeskyttelse iht.klasse 1 i gummi.</t>
  </si>
  <si>
    <t>SKO , UTEN VERN</t>
  </si>
  <si>
    <t>Yrkesko</t>
  </si>
  <si>
    <t xml:space="preserve">Yrkesko med god demping og sklisikker såle. 
</t>
  </si>
  <si>
    <t>EN ISO 20347</t>
  </si>
  <si>
    <t>167A</t>
  </si>
  <si>
    <t>Yrkesko, damemodell</t>
  </si>
  <si>
    <t>Joggesko</t>
  </si>
  <si>
    <t>Lette og pustende joggesko med enkel snøring.</t>
  </si>
  <si>
    <t>Svart og hvit</t>
  </si>
  <si>
    <t>Joggesko, damemodell</t>
  </si>
  <si>
    <t>Gummistøvler</t>
  </si>
  <si>
    <t xml:space="preserve">Med sklisikker såle
</t>
  </si>
  <si>
    <t xml:space="preserve">Helårs tursko (lave sko) </t>
  </si>
  <si>
    <t xml:space="preserve">Slitesterke, med god såle. Lette og bevegelige  </t>
  </si>
  <si>
    <t xml:space="preserve">Helårs fjellsko (høye sko) </t>
  </si>
  <si>
    <t>Arbeidsklogg, helse og renhold</t>
  </si>
  <si>
    <t xml:space="preserve">Med hælrem, sklisikker og støtdempende såle. 
</t>
  </si>
  <si>
    <t>Badesandaler</t>
  </si>
  <si>
    <t>TILBEHØR</t>
  </si>
  <si>
    <t>Ull innleggssåle</t>
  </si>
  <si>
    <t>Klippbar ullsåle. Bra isolasjon.</t>
  </si>
  <si>
    <t>Gel innlegssåler. Soft</t>
  </si>
  <si>
    <t>Gelsåle med støtdempende effekt.</t>
  </si>
  <si>
    <t>Brodder Slip Proteksjon</t>
  </si>
  <si>
    <t>Estimert volum pr. år</t>
  </si>
  <si>
    <t>Evalueringssum</t>
  </si>
  <si>
    <t>Søm (tilpasning og reparasjon) pr.time</t>
  </si>
  <si>
    <t>Totalsum til evaluering:</t>
  </si>
  <si>
    <t>Bilag 3 Pris-/produktskjema</t>
  </si>
  <si>
    <t>Totaltsum til evaluering</t>
  </si>
  <si>
    <t>Produktgruppe</t>
  </si>
  <si>
    <t>Sum per område</t>
  </si>
  <si>
    <t>1. Arbeidstøy</t>
  </si>
  <si>
    <t>2. Synlighetstøy og multinorm</t>
  </si>
  <si>
    <t>3. Verneutstyr og arbeidshansker</t>
  </si>
  <si>
    <t>4. Vernesko, sko og tilbehør</t>
  </si>
  <si>
    <t>Totalsum til evaluering av tildelingskriteriet "Pris"</t>
  </si>
  <si>
    <t>Rabatt på øvrig sortiment</t>
  </si>
  <si>
    <t>Produktkategori</t>
  </si>
  <si>
    <t>Rabatt i %</t>
  </si>
  <si>
    <t>Arbeidstøy</t>
  </si>
  <si>
    <t>Synlighetstøy og multinorm</t>
  </si>
  <si>
    <t>Verneutstyr og arbeidshandsker</t>
  </si>
  <si>
    <t>Vernesko, sko og tilbehør</t>
  </si>
  <si>
    <t>Opsjon - Elektroniske skap</t>
  </si>
  <si>
    <t>Elektronisk skapløsning for lagring av tøy med automatisk påfyll</t>
  </si>
  <si>
    <t xml:space="preserve">Produktbeskrivelse </t>
  </si>
  <si>
    <t>Leverandørens artikkelnr</t>
  </si>
  <si>
    <t xml:space="preserve">Henvisning til produktark </t>
  </si>
  <si>
    <t>Tilbudspris- leiepris per måned  per skap enhet</t>
  </si>
  <si>
    <t>Merknader / informasjon
(eventuelle etableringskostnader, drifts- og servicekostnader, tekniske forutsetninger mv.)</t>
  </si>
  <si>
    <t xml:space="preserve">EN ISO 11612/EN ISO 14116
</t>
  </si>
  <si>
    <t xml:space="preserve">Leverandørens produktbeskrivelse </t>
  </si>
  <si>
    <t>Skallbukse, damemodell</t>
  </si>
  <si>
    <t>Arbeidsbukse, stretch - damemodell</t>
  </si>
  <si>
    <t xml:space="preserve">Turbukse - damemodell
</t>
  </si>
  <si>
    <t>Skalljakke/allværsjakke - damemodell</t>
  </si>
  <si>
    <t>Vinterbukse - damemodell</t>
  </si>
  <si>
    <t>Vinterjakke - damemodell</t>
  </si>
  <si>
    <t>Varmedress/kjeledress - damemodell</t>
  </si>
  <si>
    <t>Uniformsskjorte -  damemodell</t>
  </si>
  <si>
    <t>Uniformskjorte med korte ermer -  damemodell</t>
  </si>
  <si>
    <t>Uniformjakke - damemodell</t>
  </si>
  <si>
    <t>12. Oppstartskostnader og utarbeiding av maler for profilering skal være inkludert i tilbudte enhetspriser.</t>
  </si>
  <si>
    <t>Med sidelommer, brystlomme og Innerlomme. Pustende, vind- og vannavvisende med sydde og tapede sømmer. 
Skal tåle vask ved 60°C og tørk i trommel.</t>
  </si>
  <si>
    <t xml:space="preserve">Med sidelommer, brystlomme og Innerlomme. Pustende, vind- og vannavvisende med sydde og tapede sømmer.
Skal tåle vask ved 60°C og tørk i trommel.
</t>
  </si>
  <si>
    <t>Vinterjakke med lang rygg og avtagbar hette. Vattert med glidelås. Brystlomme med glidelås og klaff. Pulsvarmer, borrelåsstramming og strikk på ermer. Stramming med snor i linning. 
Skal tåle vask ved 60°C og tørk i trommel.</t>
  </si>
  <si>
    <t>Kjeledress, med fold i rygg. Refleksdetaljer.
Brystlommer, stikklommer, knelommer, lårlomme, baklommer. Glidelås med klaff i front.
Skal tåle vask ved 60°C og tørk i trommel.</t>
  </si>
  <si>
    <t>Vind-, vanntett og pustende materiale vattert med varmeisolerende insulation. Refleksdetaljer. Avtagbar hette. Pulsvarmer i ermeavslutning.
Justeringsmuligheter på benavslutning.  Brystlommer, stikklommer, lommer for kneputer. Glidelås med klaff i front.
Skal tåle vask ved 60°C og tørk i trommel.</t>
  </si>
  <si>
    <t>Rund hals. Gode pusteegenskaper .
Skal tåle vask ved 60°C og tørk i trommel.</t>
  </si>
  <si>
    <t>Glidelås i front.
Skal tåle vask ved 60°C og tørk i trommel.</t>
  </si>
  <si>
    <t>Rund hals. 
Gode pusteegenskaper og høy andel av bomull.
Skal tåle vask ved 60°C og tørk i trommel.</t>
  </si>
  <si>
    <t>Bukse med stikklommer, baklomme, lårlomme, hengelommer og kneputelommer.
Skal tåle vask ved 60°C og tørk i trommel.</t>
  </si>
  <si>
    <t>Bukse med forlommer, baklommer, lårlomme, tommestokklomme, avtagbare hengelommer og kneputelommer.
Skal tåle vask ved 60°C og tørk i trommel.</t>
  </si>
  <si>
    <t xml:space="preserve">Vinterbukse. Pustende, vind- og vanntett. Vattert fôr. Forlommer, baklommer, tommestokklomme. Justerbar benavslutning.
Skal tåle vask ved 60°C og tåle tørk i trommel.
</t>
  </si>
  <si>
    <r>
      <t>Funksjonelle lommer</t>
    </r>
    <r>
      <rPr>
        <sz val="9"/>
        <color theme="1"/>
        <rFont val="Calibri"/>
        <family val="2"/>
      </rPr>
      <t xml:space="preserve"> ID-lomme for tjenestekort.
</t>
    </r>
    <r>
      <rPr>
        <sz val="9"/>
        <color theme="1"/>
        <rFont val="Oslo Sans Office"/>
      </rPr>
      <t>Skal tåle vask ved 60°C og tørk i trommel.</t>
    </r>
  </si>
  <si>
    <t xml:space="preserve">Myk og komfortabel metervare, blanding av bomull og polyester. Brystlomme, sidelommer.
Skal tåle vask ved 60°C og tørk i trommel.
</t>
  </si>
  <si>
    <t>Bukse med stikklommer, lårlommer, baklomme og lomme for kneputer.
Skal tåle vask ved 60°C og tørk i trommel.</t>
  </si>
  <si>
    <t>Vinterbukse. Pustende, vind- og vanntett. Vattert fôr. Forlommer, baklommer, tommestokklomme. Justerbar benavslutning.
Skal tåle vask ved 60°C og tørk i trommel.</t>
  </si>
  <si>
    <t>Sommerjakke med sidelommer og brystlomme. Pustende, vind- og vannavvisende med sydde og tapede sømmer. Brystlomme med glidelås, stikklommer med klaff. Innerlomme.
Skal tåle vask ved 60°C og tørk i trommel.</t>
  </si>
  <si>
    <t>Vinterjakke multinorm med avtagbar hette, lommer i front med glidelås, stikklommer med glidelås, innerlomme med stramming i livet.
Skal tåle vask ved 60°C og tørk i trommel.</t>
  </si>
  <si>
    <t>Kolonne M: Her angis leverandørens produktbeskrivelse. Beskrivelsen skal være så utfyllende og presis at den verifiserer at produktet oppfyller krav i kolonne C ,,Utvidet produkt beskrivelse"</t>
  </si>
  <si>
    <t>Kolonne D: Her fremgår enhet til prising</t>
  </si>
  <si>
    <t>Kolonne E: Her angis  tilbudspris per produkt</t>
  </si>
  <si>
    <t xml:space="preserve">Kolonne F: Her fremkommer evalueringssum  (volum per enhet i kolonne C) x (tilbudt pris i  kolonne E) </t>
  </si>
  <si>
    <t>Kolonne C: Her angis leverandørens unikt artikkelnummer</t>
  </si>
  <si>
    <t>Kolonne D: Har angis henvisning til produktark. Produktark leveres i tilbud og skal inkludere bilde og utvidet produktbeskrivelse.</t>
  </si>
  <si>
    <t xml:space="preserve">NB! Leverandøren er ikke forpliktet til å tilby produkter innenfor arkfanene «Opsjoner», og Oppdragsgiver er heller ikke forpliktet til å benytte opsjoner. Prisen gitt under arkfanen "Opsjoner" inngår ikke i prisevalueringen. Kvalitet og pris på tilbudte opsjoner vil spille inn på hvorvidt Oppdragsgiver vil velge å benytte seg av opsjonene i denne avtalen. </t>
  </si>
  <si>
    <t>Time</t>
  </si>
  <si>
    <t xml:space="preserve">5. Profilering med logo og søm i form av reparasjoner og tilpasninger </t>
  </si>
  <si>
    <t>Kolonne E: Her angis tilbudspris/nettopris pris eks. mva. 
Priser skal tilbys som leiepris per måned, med en bindingstid på maksimum 6 måneder. Prisen gitt under arkfanen "Opsjoner" inngår ikke i prisevalueringen.</t>
  </si>
  <si>
    <t xml:space="preserve">Uniformsskjorte </t>
  </si>
  <si>
    <t>T-skjorte lang erme                         
HiVis kl.3</t>
  </si>
  <si>
    <t>Monteringshanske, vinter</t>
  </si>
  <si>
    <t>Mal for prislisten for øvrig sortiment</t>
  </si>
  <si>
    <t>Leverandørens varenummer</t>
  </si>
  <si>
    <t>Leverandørens varenavn</t>
  </si>
  <si>
    <t>Verneutstyr og arbeidshansker</t>
  </si>
  <si>
    <t>Veiledende pris</t>
  </si>
  <si>
    <t>Rabatt-prosent</t>
  </si>
  <si>
    <t>Pris med rabatt</t>
  </si>
  <si>
    <t>Pustende, vind- og vanntett. Forlommer, baklommer, tommestokklomme, kneputelommer.
Skal tåle vask ved 60°C og tørk i trommel.</t>
  </si>
  <si>
    <t xml:space="preserve">Bukse i  stretchkvalitet med stikklommer, lårlomme, baklomme og kneputelommer.  
</t>
  </si>
  <si>
    <t xml:space="preserve">Bukse med stikklommer, lårlomme, baklomme og kneputelommer.  
Skal tåle vask ved 60°C og tørk i trommel.
</t>
  </si>
  <si>
    <t xml:space="preserve">Bukse med stikklommer, lårlomme, baklomme og kneputelommer.  
Skal tåle vask ved 60°C og tørk i trommel.
</t>
  </si>
  <si>
    <t>Produktgruppe:</t>
  </si>
  <si>
    <r>
      <t xml:space="preserve">Leverandøren bes </t>
    </r>
    <r>
      <rPr>
        <b/>
        <sz val="11"/>
        <color theme="1"/>
        <rFont val="Oslo Sans Office"/>
      </rPr>
      <t xml:space="preserve">vedlegge </t>
    </r>
    <r>
      <rPr>
        <b/>
        <sz val="11"/>
        <color rgb="FF000000"/>
        <rFont val="Oslo Sans Office"/>
      </rPr>
      <t>produktbeskrivelse for de tilbudte skapløsningene. 
Prisen skal oppgis som en månedlig leiepris per</t>
    </r>
    <r>
      <rPr>
        <b/>
        <sz val="11"/>
        <color theme="1"/>
        <rFont val="Oslo Sans Office"/>
      </rPr>
      <t xml:space="preserve"> skapenhet</t>
    </r>
    <r>
      <rPr>
        <b/>
        <sz val="11"/>
        <color rgb="FF000000"/>
        <rFont val="Oslo Sans Office"/>
      </rPr>
      <t xml:space="preserve">, med en bindingstid på 6 måneder.
Leverandøren kan legge til flere varelinjer/rader dersom det tilbys flere produkter </t>
    </r>
    <r>
      <rPr>
        <b/>
        <sz val="11"/>
        <color theme="1"/>
        <rFont val="Oslo Sans Office"/>
      </rPr>
      <t xml:space="preserve">med </t>
    </r>
    <r>
      <rPr>
        <b/>
        <sz val="11"/>
        <color rgb="FF000000"/>
        <rFont val="Oslo Sans Office"/>
      </rPr>
      <t>ulike kapasiteter.</t>
    </r>
  </si>
  <si>
    <r>
      <rPr>
        <sz val="10"/>
        <color rgb="FF000000"/>
        <rFont val="Oslo Sans Office"/>
      </rPr>
      <t xml:space="preserve">13. Prisskjema er delt inn i følgende arkfaner:
       1. Arbeidstøy (A-sortiment)
       2. Synlighetstøy og multinorm (A-sortiment)
       3. Verneutstyr og arbeidshansker (A-sortiment)
       4. Vernesko, sko og tilbehør (A-sortiment)
       5. Profilering med logo og søm i form av reparasjoner og tilpasninger (A-sortiment)
       6. Opsummering
</t>
    </r>
    <r>
      <rPr>
        <sz val="10"/>
        <color rgb="FFFF0000"/>
        <rFont val="Oslo Sans Office"/>
      </rPr>
      <t xml:space="preserve">      </t>
    </r>
    <r>
      <rPr>
        <sz val="10"/>
        <color rgb="FF000000"/>
        <rFont val="Oslo Sans Office"/>
      </rPr>
      <t xml:space="preserve"> 7. Øvrig sortiment (B-sortiment)
       8. Opsjoner
</t>
    </r>
  </si>
  <si>
    <t xml:space="preserve">Trykk av logo ca. 5 - 12 cm </t>
  </si>
  <si>
    <t>Trykk av logo ca. 12 - 25 cm</t>
  </si>
  <si>
    <t>Trykk av tekst (inntil 3 linjer, maks. 50 tegn)</t>
  </si>
  <si>
    <t>Broderi av logo ca. 5 - 12 cm</t>
  </si>
  <si>
    <t>Broderi av logo ca. 12- 25 cm</t>
  </si>
  <si>
    <t>35A</t>
  </si>
  <si>
    <t>55A</t>
  </si>
  <si>
    <t>65A</t>
  </si>
  <si>
    <t>166A</t>
  </si>
  <si>
    <t>14. Leverandøren skal levere prisliste for sitt øvrig sortiment  (B- sortiment) innenfor etterspurte produktgrupper som vedlegg til Pris- og produktskjema. 
Prislisten skal være utarbeidet og sortert på produktgrupper og inneholde gjeldende veiledende priser (listepriser), tilbudt rabatt og rabatterte priser iht. mal i arkfanen "Øvrig sortiment". 
Veiledende pris  skal være i tråd med normal markedspris. Leverandøren skal i arkfanen «Øvrig sortiment» oppgi rabatt på veiledende pris per produktgruppe i prosent (%). 
Oppgitte rabatter skal gjelde for hele avtaleperioden, inkludert opsjonsår. Oppdragsgiver vil gjennomføre priskontroller.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</si>
</sst>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 &quot;kr&quot;\ * #,##0.00_ ;_ &quot;kr&quot;\ * \-#,##0.00_ ;_ &quot;kr&quot;\ * &quot;-&quot;??_ ;_ @_ "/>
    <numFmt numFmtId="164" formatCode="_-&quot;kr&quot;\ * #,##0.00_-;\-&quot;kr&quot;\ * #,##0.00_-;_-&quot;kr&quot;\ * &quot;-&quot;??_-;_-@_-"/>
    <numFmt numFmtId="165" formatCode="_-* #,##0.00_-;\-* #,##0.00_-;_-* &quot;-&quot;??_-;_-@_-"/>
    <numFmt numFmtId="166" formatCode="0.0"/>
    <numFmt numFmtId="167" formatCode="&quot;kr&quot;\ #,##0.00;[Red]&quot;kr&quot;\ #,##0.00"/>
    <numFmt numFmtId="168" formatCode="#,##0.00;[Red]#,##0.00"/>
    <numFmt numFmtId="169" formatCode="0.00;[Red]0.00"/>
    <numFmt numFmtId="170" formatCode="0;[Red]0"/>
  </numFmts>
  <fonts count="49" x14ac:knownFonts="1">
    <font>
      <sz val="11"/>
      <color theme="1"/>
      <name val="Oslo Sans Office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indexed="56"/>
      <name val="Cambria"/>
      <family val="2"/>
    </font>
    <font>
      <sz val="10"/>
      <color theme="1"/>
      <name val="Oslo Sans Office"/>
    </font>
    <font>
      <sz val="10"/>
      <name val="Oslo Sans Office"/>
    </font>
    <font>
      <b/>
      <sz val="16"/>
      <color theme="3" tint="-0.249977111117893"/>
      <name val="Oslo Sans Office"/>
    </font>
    <font>
      <b/>
      <sz val="10"/>
      <color theme="0"/>
      <name val="Oslo Sans Office"/>
    </font>
    <font>
      <b/>
      <sz val="11"/>
      <color theme="0"/>
      <name val="Oslo Sans Office"/>
    </font>
    <font>
      <sz val="11"/>
      <color theme="1"/>
      <name val="Oslo Sans Office"/>
    </font>
    <font>
      <sz val="8"/>
      <name val="Oslo Sans Office"/>
      <family val="2"/>
    </font>
    <font>
      <sz val="10"/>
      <color theme="1"/>
      <name val="Oslo Sans Office"/>
      <family val="2"/>
    </font>
    <font>
      <sz val="10"/>
      <color rgb="FF000000"/>
      <name val="Oslo Sans Office"/>
    </font>
    <font>
      <sz val="9"/>
      <color theme="1"/>
      <name val="Oslo Sans Office"/>
    </font>
    <font>
      <sz val="9"/>
      <color rgb="FFFF0000"/>
      <name val="Oslo Sans Office"/>
    </font>
    <font>
      <sz val="11"/>
      <color rgb="FF000000"/>
      <name val="Oslo Sans Office"/>
      <family val="2"/>
    </font>
    <font>
      <sz val="11"/>
      <color theme="1"/>
      <name val="Oslo Sans Office"/>
      <family val="2"/>
    </font>
    <font>
      <b/>
      <sz val="16"/>
      <color rgb="FF16365C"/>
      <name val="Oslo Sans Office"/>
    </font>
    <font>
      <sz val="12"/>
      <color rgb="FF000000"/>
      <name val="Oslo Sans Office"/>
    </font>
    <font>
      <b/>
      <sz val="12"/>
      <color rgb="FFF2F2F2"/>
      <name val="Oslo Sans Office"/>
    </font>
    <font>
      <b/>
      <sz val="11"/>
      <color rgb="FF000000"/>
      <name val="Oslo Sans Office"/>
    </font>
    <font>
      <b/>
      <sz val="11"/>
      <color rgb="FFFFFFFF"/>
      <name val="Oslo Sans Office"/>
    </font>
    <font>
      <sz val="11"/>
      <color rgb="FF000000"/>
      <name val="Oslo Sans Office"/>
    </font>
    <font>
      <b/>
      <sz val="16"/>
      <color theme="0"/>
      <name val="Oslo Sans Office"/>
    </font>
    <font>
      <b/>
      <sz val="11"/>
      <color theme="1"/>
      <name val="Oslo Sans Office"/>
    </font>
    <font>
      <sz val="9"/>
      <color theme="1"/>
      <name val="Oslo Sans Office"/>
      <family val="2"/>
    </font>
    <font>
      <sz val="9"/>
      <color rgb="FF000000"/>
      <name val="Oslo Sans Office"/>
    </font>
    <font>
      <u/>
      <sz val="9"/>
      <color theme="1"/>
      <name val="Oslo Sans Office"/>
    </font>
    <font>
      <b/>
      <sz val="9"/>
      <color theme="0"/>
      <name val="Calibri"/>
      <family val="2"/>
    </font>
    <font>
      <b/>
      <sz val="14"/>
      <color rgb="FF1F497D"/>
      <name val="Oslo Sans Office"/>
    </font>
    <font>
      <b/>
      <sz val="9"/>
      <color rgb="FFFFFFFF"/>
      <name val="Oslo Sans Office"/>
    </font>
    <font>
      <b/>
      <sz val="9"/>
      <color theme="3" tint="-0.249977111117893"/>
      <name val="Oslo Sans Office"/>
    </font>
    <font>
      <b/>
      <sz val="9"/>
      <color theme="0"/>
      <name val="Oslo Sans Office"/>
    </font>
    <font>
      <sz val="9"/>
      <name val="Oslo Sans Office"/>
    </font>
    <font>
      <b/>
      <sz val="10"/>
      <color theme="3" tint="-0.249977111117893"/>
      <name val="Oslo Sans Office"/>
    </font>
    <font>
      <b/>
      <sz val="9"/>
      <color theme="1"/>
      <name val="Oslo Sans Office"/>
    </font>
    <font>
      <b/>
      <sz val="9"/>
      <color rgb="FF000000"/>
      <name val="Oslo Sans Office"/>
    </font>
    <font>
      <b/>
      <sz val="9"/>
      <color theme="0"/>
      <name val="Oslo Sans Office"/>
      <family val="2"/>
    </font>
    <font>
      <sz val="9"/>
      <color theme="1"/>
      <name val="Calibri"/>
      <family val="2"/>
    </font>
    <font>
      <sz val="9"/>
      <color rgb="FFFF000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</font>
    <font>
      <b/>
      <sz val="12"/>
      <color rgb="FFFFFFFF"/>
      <name val="Oslo Sans Office"/>
    </font>
    <font>
      <b/>
      <sz val="9"/>
      <name val="Oslo Sans Office"/>
    </font>
    <font>
      <sz val="10"/>
      <color rgb="FFFF0000"/>
      <name val="Oslo Sans Office"/>
    </font>
    <font>
      <sz val="9"/>
      <color rgb="FFF2F2F2"/>
      <name val="Oslo Sans Office"/>
    </font>
    <font>
      <b/>
      <sz val="10"/>
      <name val="Oslo Sans Office"/>
    </font>
    <font>
      <b/>
      <sz val="10"/>
      <color theme="1"/>
      <name val="Oslo Sans Office"/>
    </font>
    <font>
      <b/>
      <sz val="10"/>
      <color rgb="FF000000"/>
      <name val="Oslo Sans Office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1E4A80"/>
        <bgColor indexed="64"/>
      </patternFill>
    </fill>
    <fill>
      <patternFill patternType="solid">
        <fgColor theme="4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1E4A80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rgb="FF000000"/>
      </patternFill>
    </fill>
    <fill>
      <patternFill patternType="solid">
        <fgColor rgb="FFC5D9F1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7DD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rgb="FF95B3D7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</cellStyleXfs>
  <cellXfs count="322">
    <xf numFmtId="0" fontId="0" fillId="0" borderId="0" xfId="0"/>
    <xf numFmtId="0" fontId="5" fillId="0" borderId="1" xfId="1" applyFont="1" applyBorder="1" applyAlignment="1">
      <alignment vertical="top" wrapText="1"/>
    </xf>
    <xf numFmtId="0" fontId="4" fillId="2" borderId="0" xfId="1" applyFont="1" applyFill="1" applyAlignment="1">
      <alignment horizontal="center" vertical="top"/>
    </xf>
    <xf numFmtId="0" fontId="5" fillId="0" borderId="1" xfId="1" applyFont="1" applyBorder="1"/>
    <xf numFmtId="0" fontId="8" fillId="3" borderId="1" xfId="2" applyFont="1" applyFill="1" applyBorder="1" applyAlignment="1">
      <alignment vertical="top" wrapText="1"/>
    </xf>
    <xf numFmtId="0" fontId="9" fillId="2" borderId="0" xfId="1" applyFont="1" applyFill="1" applyAlignment="1">
      <alignment horizontal="center" vertical="top"/>
    </xf>
    <xf numFmtId="0" fontId="9" fillId="0" borderId="0" xfId="0" applyFont="1"/>
    <xf numFmtId="0" fontId="4" fillId="2" borderId="0" xfId="1" applyFont="1" applyFill="1" applyAlignment="1">
      <alignment horizontal="center"/>
    </xf>
    <xf numFmtId="0" fontId="5" fillId="0" borderId="1" xfId="1" applyFont="1" applyBorder="1" applyAlignment="1">
      <alignment wrapText="1"/>
    </xf>
    <xf numFmtId="0" fontId="6" fillId="0" borderId="0" xfId="2" applyFont="1" applyFill="1" applyBorder="1" applyAlignment="1">
      <alignment horizontal="left" wrapText="1"/>
    </xf>
    <xf numFmtId="0" fontId="4" fillId="2" borderId="0" xfId="6" applyFont="1" applyFill="1" applyAlignment="1">
      <alignment horizontal="center" vertical="top"/>
    </xf>
    <xf numFmtId="0" fontId="4" fillId="0" borderId="1" xfId="1" applyFont="1" applyBorder="1" applyAlignment="1">
      <alignment wrapText="1"/>
    </xf>
    <xf numFmtId="0" fontId="11" fillId="2" borderId="0" xfId="1" applyFont="1" applyFill="1" applyAlignment="1">
      <alignment horizontal="center" vertical="top"/>
    </xf>
    <xf numFmtId="0" fontId="13" fillId="5" borderId="1" xfId="1" applyFont="1" applyFill="1" applyBorder="1" applyAlignment="1">
      <alignment horizontal="left" vertical="top" wrapText="1"/>
    </xf>
    <xf numFmtId="0" fontId="12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center" vertical="top"/>
    </xf>
    <xf numFmtId="0" fontId="15" fillId="0" borderId="0" xfId="0" applyFont="1"/>
    <xf numFmtId="0" fontId="17" fillId="6" borderId="0" xfId="0" applyFont="1" applyFill="1" applyAlignment="1">
      <alignment horizontal="left" vertical="center"/>
    </xf>
    <xf numFmtId="0" fontId="15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8" fillId="0" borderId="0" xfId="0" applyFont="1"/>
    <xf numFmtId="0" fontId="21" fillId="12" borderId="1" xfId="0" applyFont="1" applyFill="1" applyBorder="1" applyAlignment="1">
      <alignment vertical="top" wrapText="1"/>
    </xf>
    <xf numFmtId="0" fontId="22" fillId="6" borderId="0" xfId="0" applyFont="1" applyFill="1" applyAlignment="1">
      <alignment horizontal="center" vertical="top"/>
    </xf>
    <xf numFmtId="0" fontId="0" fillId="5" borderId="1" xfId="0" applyFill="1" applyBorder="1"/>
    <xf numFmtId="0" fontId="24" fillId="5" borderId="1" xfId="0" applyFont="1" applyFill="1" applyBorder="1"/>
    <xf numFmtId="0" fontId="7" fillId="10" borderId="1" xfId="2" applyFont="1" applyFill="1" applyBorder="1" applyAlignment="1">
      <alignment vertical="top" wrapText="1"/>
    </xf>
    <xf numFmtId="0" fontId="16" fillId="0" borderId="0" xfId="0" applyFont="1"/>
    <xf numFmtId="0" fontId="4" fillId="0" borderId="1" xfId="1" applyFont="1" applyBorder="1"/>
    <xf numFmtId="0" fontId="13" fillId="5" borderId="1" xfId="1" applyFont="1" applyFill="1" applyBorder="1" applyAlignment="1">
      <alignment horizontal="center" vertical="top"/>
    </xf>
    <xf numFmtId="0" fontId="13" fillId="2" borderId="1" xfId="1" applyFont="1" applyFill="1" applyBorder="1" applyAlignment="1">
      <alignment horizontal="center" vertical="top"/>
    </xf>
    <xf numFmtId="0" fontId="13" fillId="2" borderId="0" xfId="1" applyFont="1" applyFill="1" applyAlignment="1">
      <alignment horizontal="center" vertical="top"/>
    </xf>
    <xf numFmtId="0" fontId="13" fillId="2" borderId="0" xfId="1" applyFont="1" applyFill="1" applyAlignment="1">
      <alignment vertical="top"/>
    </xf>
    <xf numFmtId="0" fontId="13" fillId="5" borderId="0" xfId="1" applyFont="1" applyFill="1" applyAlignment="1">
      <alignment vertical="top"/>
    </xf>
    <xf numFmtId="0" fontId="14" fillId="5" borderId="1" xfId="1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13" fillId="0" borderId="0" xfId="0" applyFont="1"/>
    <xf numFmtId="0" fontId="13" fillId="5" borderId="0" xfId="0" applyFont="1" applyFill="1"/>
    <xf numFmtId="0" fontId="13" fillId="14" borderId="1" xfId="1" applyFont="1" applyFill="1" applyBorder="1" applyAlignment="1">
      <alignment horizontal="center" vertical="top"/>
    </xf>
    <xf numFmtId="0" fontId="14" fillId="11" borderId="1" xfId="0" applyFont="1" applyFill="1" applyBorder="1" applyAlignment="1">
      <alignment horizontal="center" vertical="center"/>
    </xf>
    <xf numFmtId="0" fontId="13" fillId="9" borderId="1" xfId="1" applyFont="1" applyFill="1" applyBorder="1" applyAlignment="1">
      <alignment horizontal="center" vertical="top"/>
    </xf>
    <xf numFmtId="0" fontId="14" fillId="9" borderId="1" xfId="1" applyFont="1" applyFill="1" applyBorder="1" applyAlignment="1">
      <alignment horizontal="center" vertical="top"/>
    </xf>
    <xf numFmtId="0" fontId="26" fillId="11" borderId="1" xfId="0" applyFont="1" applyFill="1" applyBorder="1" applyAlignment="1">
      <alignment horizontal="center" vertical="center"/>
    </xf>
    <xf numFmtId="0" fontId="13" fillId="11" borderId="1" xfId="0" applyFont="1" applyFill="1" applyBorder="1" applyAlignment="1">
      <alignment horizontal="center" vertical="center" wrapText="1"/>
    </xf>
    <xf numFmtId="0" fontId="13" fillId="9" borderId="1" xfId="1" applyFont="1" applyFill="1" applyBorder="1" applyAlignment="1">
      <alignment horizontal="left" vertical="top" wrapText="1"/>
    </xf>
    <xf numFmtId="0" fontId="28" fillId="17" borderId="1" xfId="0" applyFont="1" applyFill="1" applyBorder="1" applyAlignment="1">
      <alignment horizontal="center" vertical="center" wrapText="1"/>
    </xf>
    <xf numFmtId="0" fontId="28" fillId="17" borderId="3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vertical="top" wrapText="1"/>
    </xf>
    <xf numFmtId="0" fontId="13" fillId="5" borderId="1" xfId="1" applyFont="1" applyFill="1" applyBorder="1" applyAlignment="1">
      <alignment horizontal="center" vertical="center"/>
    </xf>
    <xf numFmtId="0" fontId="13" fillId="14" borderId="1" xfId="1" applyFont="1" applyFill="1" applyBorder="1" applyAlignment="1">
      <alignment horizontal="center" vertical="center"/>
    </xf>
    <xf numFmtId="0" fontId="14" fillId="9" borderId="1" xfId="1" applyFont="1" applyFill="1" applyBorder="1" applyAlignment="1">
      <alignment horizontal="left" vertical="top" wrapText="1"/>
    </xf>
    <xf numFmtId="0" fontId="13" fillId="5" borderId="1" xfId="1" applyFont="1" applyFill="1" applyBorder="1" applyAlignment="1">
      <alignment horizontal="left" vertical="center" wrapText="1"/>
    </xf>
    <xf numFmtId="0" fontId="26" fillId="6" borderId="0" xfId="0" applyFont="1" applyFill="1" applyAlignment="1">
      <alignment horizontal="center" vertical="center"/>
    </xf>
    <xf numFmtId="0" fontId="29" fillId="0" borderId="0" xfId="0" applyFont="1"/>
    <xf numFmtId="0" fontId="30" fillId="12" borderId="1" xfId="0" applyFont="1" applyFill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4" fillId="6" borderId="1" xfId="0" applyFont="1" applyFill="1" applyBorder="1" applyAlignment="1">
      <alignment horizontal="left" vertical="top"/>
    </xf>
    <xf numFmtId="0" fontId="25" fillId="5" borderId="1" xfId="0" applyFont="1" applyFill="1" applyBorder="1" applyAlignment="1">
      <alignment vertical="top"/>
    </xf>
    <xf numFmtId="0" fontId="28" fillId="17" borderId="5" xfId="0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/>
    </xf>
    <xf numFmtId="0" fontId="31" fillId="0" borderId="0" xfId="2" applyFont="1" applyFill="1" applyBorder="1" applyAlignment="1">
      <alignment horizontal="left" vertical="top"/>
    </xf>
    <xf numFmtId="0" fontId="13" fillId="2" borderId="0" xfId="1" applyFont="1" applyFill="1" applyAlignment="1">
      <alignment horizontal="center" vertical="top" wrapText="1"/>
    </xf>
    <xf numFmtId="0" fontId="32" fillId="3" borderId="1" xfId="2" applyFont="1" applyFill="1" applyBorder="1" applyAlignment="1">
      <alignment vertical="top" wrapText="1"/>
    </xf>
    <xf numFmtId="0" fontId="32" fillId="3" borderId="1" xfId="2" applyFont="1" applyFill="1" applyBorder="1" applyAlignment="1">
      <alignment horizontal="left" vertical="top" wrapText="1"/>
    </xf>
    <xf numFmtId="0" fontId="32" fillId="10" borderId="1" xfId="2" applyFont="1" applyFill="1" applyBorder="1" applyAlignment="1">
      <alignment vertical="top" wrapText="1"/>
    </xf>
    <xf numFmtId="0" fontId="32" fillId="10" borderId="1" xfId="2" applyFont="1" applyFill="1" applyBorder="1" applyAlignment="1">
      <alignment horizontal="center" vertical="top" wrapText="1"/>
    </xf>
    <xf numFmtId="0" fontId="32" fillId="10" borderId="1" xfId="2" applyFont="1" applyFill="1" applyBorder="1" applyAlignment="1">
      <alignment horizontal="left" vertical="top" wrapText="1"/>
    </xf>
    <xf numFmtId="0" fontId="13" fillId="2" borderId="0" xfId="1" applyFont="1" applyFill="1" applyAlignment="1">
      <alignment vertical="center"/>
    </xf>
    <xf numFmtId="0" fontId="13" fillId="0" borderId="0" xfId="1" applyFont="1" applyAlignment="1">
      <alignment vertical="center"/>
    </xf>
    <xf numFmtId="0" fontId="13" fillId="0" borderId="0" xfId="0" applyFont="1" applyAlignment="1">
      <alignment vertical="center"/>
    </xf>
    <xf numFmtId="0" fontId="13" fillId="5" borderId="3" xfId="1" applyFont="1" applyFill="1" applyBorder="1" applyAlignment="1">
      <alignment horizontal="center" vertical="top"/>
    </xf>
    <xf numFmtId="0" fontId="13" fillId="5" borderId="3" xfId="1" applyFont="1" applyFill="1" applyBorder="1" applyAlignment="1">
      <alignment horizontal="left" vertical="top" wrapText="1"/>
    </xf>
    <xf numFmtId="0" fontId="13" fillId="5" borderId="3" xfId="1" applyFont="1" applyFill="1" applyBorder="1" applyAlignment="1">
      <alignment horizontal="center" vertical="top" wrapText="1"/>
    </xf>
    <xf numFmtId="0" fontId="14" fillId="9" borderId="3" xfId="0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center" vertical="center"/>
    </xf>
    <xf numFmtId="0" fontId="13" fillId="14" borderId="3" xfId="1" applyFont="1" applyFill="1" applyBorder="1" applyAlignment="1">
      <alignment horizontal="center" vertical="top"/>
    </xf>
    <xf numFmtId="0" fontId="13" fillId="14" borderId="3" xfId="1" applyFont="1" applyFill="1" applyBorder="1" applyAlignment="1">
      <alignment horizontal="left" vertical="top" wrapText="1"/>
    </xf>
    <xf numFmtId="0" fontId="13" fillId="14" borderId="3" xfId="1" applyFont="1" applyFill="1" applyBorder="1" applyAlignment="1">
      <alignment horizontal="center" vertical="top" wrapText="1"/>
    </xf>
    <xf numFmtId="0" fontId="14" fillId="14" borderId="3" xfId="0" applyFont="1" applyFill="1" applyBorder="1" applyAlignment="1">
      <alignment horizontal="left" vertical="top"/>
    </xf>
    <xf numFmtId="0" fontId="13" fillId="1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left" vertical="top" wrapText="1"/>
    </xf>
    <xf numFmtId="0" fontId="13" fillId="14" borderId="1" xfId="1" applyFont="1" applyFill="1" applyBorder="1" applyAlignment="1">
      <alignment horizontal="left" vertical="top" wrapText="1"/>
    </xf>
    <xf numFmtId="0" fontId="13" fillId="14" borderId="3" xfId="0" applyFont="1" applyFill="1" applyBorder="1" applyAlignment="1">
      <alignment horizontal="left" vertical="top" wrapText="1"/>
    </xf>
    <xf numFmtId="0" fontId="13" fillId="9" borderId="3" xfId="1" applyFont="1" applyFill="1" applyBorder="1" applyAlignment="1">
      <alignment horizontal="center" vertical="top" wrapText="1"/>
    </xf>
    <xf numFmtId="0" fontId="14" fillId="9" borderId="1" xfId="0" applyFont="1" applyFill="1" applyBorder="1" applyAlignment="1">
      <alignment horizontal="left" vertical="top" wrapText="1"/>
    </xf>
    <xf numFmtId="0" fontId="14" fillId="11" borderId="1" xfId="0" applyFont="1" applyFill="1" applyBorder="1" applyAlignment="1">
      <alignment horizontal="left" vertical="top" wrapText="1"/>
    </xf>
    <xf numFmtId="0" fontId="14" fillId="11" borderId="3" xfId="0" applyFont="1" applyFill="1" applyBorder="1" applyAlignment="1">
      <alignment horizontal="left" vertical="top" wrapText="1"/>
    </xf>
    <xf numFmtId="0" fontId="14" fillId="11" borderId="2" xfId="0" applyFont="1" applyFill="1" applyBorder="1" applyAlignment="1">
      <alignment horizontal="left" wrapText="1"/>
    </xf>
    <xf numFmtId="0" fontId="26" fillId="4" borderId="1" xfId="0" applyFont="1" applyFill="1" applyBorder="1" applyAlignment="1">
      <alignment horizontal="center" vertical="center"/>
    </xf>
    <xf numFmtId="0" fontId="13" fillId="11" borderId="2" xfId="0" applyFont="1" applyFill="1" applyBorder="1" applyAlignment="1">
      <alignment horizontal="left" wrapText="1"/>
    </xf>
    <xf numFmtId="44" fontId="13" fillId="5" borderId="1" xfId="1" applyNumberFormat="1" applyFont="1" applyFill="1" applyBorder="1" applyAlignment="1">
      <alignment horizontal="center" vertical="top"/>
    </xf>
    <xf numFmtId="0" fontId="13" fillId="5" borderId="4" xfId="1" applyFont="1" applyFill="1" applyBorder="1" applyAlignment="1">
      <alignment horizontal="center" vertical="top"/>
    </xf>
    <xf numFmtId="0" fontId="13" fillId="5" borderId="2" xfId="1" applyFont="1" applyFill="1" applyBorder="1" applyAlignment="1">
      <alignment horizontal="left" vertical="top" wrapText="1"/>
    </xf>
    <xf numFmtId="0" fontId="13" fillId="5" borderId="1" xfId="1" applyFont="1" applyFill="1" applyBorder="1" applyAlignment="1">
      <alignment horizontal="center" vertical="top" wrapText="1"/>
    </xf>
    <xf numFmtId="0" fontId="13" fillId="9" borderId="1" xfId="0" applyFont="1" applyFill="1" applyBorder="1" applyAlignment="1">
      <alignment horizontal="left" vertical="top" wrapText="1"/>
    </xf>
    <xf numFmtId="0" fontId="13" fillId="16" borderId="1" xfId="1" applyFont="1" applyFill="1" applyBorder="1" applyAlignment="1">
      <alignment horizontal="center" vertical="top"/>
    </xf>
    <xf numFmtId="0" fontId="13" fillId="14" borderId="1" xfId="1" applyFont="1" applyFill="1" applyBorder="1" applyAlignment="1">
      <alignment horizontal="center" vertical="top" wrapText="1"/>
    </xf>
    <xf numFmtId="0" fontId="27" fillId="9" borderId="3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13" fillId="14" borderId="1" xfId="0" applyFont="1" applyFill="1" applyBorder="1" applyAlignment="1">
      <alignment horizontal="left" vertical="top" wrapText="1"/>
    </xf>
    <xf numFmtId="0" fontId="13" fillId="5" borderId="1" xfId="1" applyFont="1" applyFill="1" applyBorder="1" applyAlignment="1">
      <alignment horizontal="left" vertical="top"/>
    </xf>
    <xf numFmtId="0" fontId="13" fillId="14" borderId="3" xfId="1" applyFont="1" applyFill="1" applyBorder="1" applyAlignment="1">
      <alignment horizontal="left" vertical="top"/>
    </xf>
    <xf numFmtId="0" fontId="13" fillId="5" borderId="3" xfId="1" applyFont="1" applyFill="1" applyBorder="1" applyAlignment="1">
      <alignment horizontal="left" vertical="top"/>
    </xf>
    <xf numFmtId="0" fontId="13" fillId="4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vertical="top" wrapText="1"/>
    </xf>
    <xf numFmtId="0" fontId="13" fillId="5" borderId="1" xfId="1" applyFont="1" applyFill="1" applyBorder="1" applyAlignment="1">
      <alignment vertical="top" wrapText="1"/>
    </xf>
    <xf numFmtId="0" fontId="26" fillId="15" borderId="1" xfId="0" applyFont="1" applyFill="1" applyBorder="1" applyAlignment="1">
      <alignment vertical="top"/>
    </xf>
    <xf numFmtId="0" fontId="13" fillId="14" borderId="1" xfId="1" applyFont="1" applyFill="1" applyBorder="1" applyAlignment="1">
      <alignment vertical="top" wrapText="1"/>
    </xf>
    <xf numFmtId="0" fontId="13" fillId="4" borderId="1" xfId="0" applyFont="1" applyFill="1" applyBorder="1" applyAlignment="1">
      <alignment vertical="top"/>
    </xf>
    <xf numFmtId="0" fontId="26" fillId="4" borderId="1" xfId="0" applyFont="1" applyFill="1" applyBorder="1" applyAlignment="1">
      <alignment vertical="top"/>
    </xf>
    <xf numFmtId="0" fontId="33" fillId="5" borderId="1" xfId="1" applyFont="1" applyFill="1" applyBorder="1" applyAlignment="1">
      <alignment horizontal="center" vertical="center" wrapText="1"/>
    </xf>
    <xf numFmtId="0" fontId="26" fillId="15" borderId="1" xfId="0" applyFont="1" applyFill="1" applyBorder="1" applyAlignment="1">
      <alignment vertical="top" wrapText="1"/>
    </xf>
    <xf numFmtId="0" fontId="33" fillId="14" borderId="1" xfId="1" applyFont="1" applyFill="1" applyBorder="1" applyAlignment="1">
      <alignment horizontal="center" vertical="center" wrapText="1"/>
    </xf>
    <xf numFmtId="0" fontId="33" fillId="5" borderId="1" xfId="1" applyFont="1" applyFill="1" applyBorder="1" applyAlignment="1">
      <alignment vertical="top" wrapText="1"/>
    </xf>
    <xf numFmtId="0" fontId="13" fillId="11" borderId="1" xfId="0" applyFont="1" applyFill="1" applyBorder="1" applyAlignment="1">
      <alignment horizontal="center" vertical="center"/>
    </xf>
    <xf numFmtId="0" fontId="33" fillId="14" borderId="1" xfId="1" applyFont="1" applyFill="1" applyBorder="1" applyAlignment="1">
      <alignment vertical="top" wrapText="1"/>
    </xf>
    <xf numFmtId="0" fontId="33" fillId="4" borderId="1" xfId="0" applyFont="1" applyFill="1" applyBorder="1" applyAlignment="1">
      <alignment vertical="top"/>
    </xf>
    <xf numFmtId="0" fontId="14" fillId="11" borderId="1" xfId="0" applyFont="1" applyFill="1" applyBorder="1" applyAlignment="1">
      <alignment horizontal="center" vertical="center" wrapText="1"/>
    </xf>
    <xf numFmtId="0" fontId="33" fillId="5" borderId="3" xfId="1" applyFont="1" applyFill="1" applyBorder="1" applyAlignment="1">
      <alignment horizontal="center" vertical="top" wrapText="1"/>
    </xf>
    <xf numFmtId="3" fontId="14" fillId="11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15" borderId="1" xfId="0" applyFont="1" applyFill="1" applyBorder="1" applyAlignment="1">
      <alignment vertical="top" wrapText="1"/>
    </xf>
    <xf numFmtId="0" fontId="26" fillId="4" borderId="4" xfId="0" applyFont="1" applyFill="1" applyBorder="1" applyAlignment="1">
      <alignment vertical="top"/>
    </xf>
    <xf numFmtId="0" fontId="26" fillId="4" borderId="1" xfId="0" applyFont="1" applyFill="1" applyBorder="1" applyAlignment="1">
      <alignment vertical="top" wrapText="1"/>
    </xf>
    <xf numFmtId="3" fontId="26" fillId="11" borderId="1" xfId="0" applyNumberFormat="1" applyFont="1" applyFill="1" applyBorder="1" applyAlignment="1">
      <alignment horizontal="center" vertical="center"/>
    </xf>
    <xf numFmtId="3" fontId="14" fillId="11" borderId="1" xfId="0" applyNumberFormat="1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/>
    </xf>
    <xf numFmtId="0" fontId="26" fillId="4" borderId="1" xfId="0" applyFont="1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/>
    </xf>
    <xf numFmtId="0" fontId="13" fillId="0" borderId="0" xfId="0" applyFont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3" fillId="11" borderId="1" xfId="0" applyFont="1" applyFill="1" applyBorder="1" applyAlignment="1">
      <alignment horizontal="left" vertical="center"/>
    </xf>
    <xf numFmtId="0" fontId="13" fillId="11" borderId="1" xfId="0" applyFont="1" applyFill="1" applyBorder="1" applyAlignment="1">
      <alignment horizontal="left" vertical="center" wrapText="1"/>
    </xf>
    <xf numFmtId="0" fontId="34" fillId="0" borderId="0" xfId="2" applyFont="1" applyFill="1" applyBorder="1" applyAlignment="1">
      <alignment horizontal="left" vertical="top"/>
    </xf>
    <xf numFmtId="0" fontId="4" fillId="2" borderId="0" xfId="1" applyFont="1" applyFill="1" applyAlignment="1">
      <alignment horizontal="center" vertical="top" wrapText="1"/>
    </xf>
    <xf numFmtId="0" fontId="32" fillId="3" borderId="1" xfId="2" applyNumberFormat="1" applyFont="1" applyFill="1" applyBorder="1" applyAlignment="1">
      <alignment horizontal="center" vertical="top" wrapText="1"/>
    </xf>
    <xf numFmtId="0" fontId="32" fillId="3" borderId="1" xfId="2" applyFont="1" applyFill="1" applyBorder="1" applyAlignment="1">
      <alignment vertical="center" wrapText="1"/>
    </xf>
    <xf numFmtId="0" fontId="13" fillId="9" borderId="1" xfId="1" applyFont="1" applyFill="1" applyBorder="1" applyAlignment="1">
      <alignment horizontal="center" vertical="top" wrapText="1"/>
    </xf>
    <xf numFmtId="0" fontId="13" fillId="5" borderId="1" xfId="1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left" vertical="top" wrapText="1"/>
    </xf>
    <xf numFmtId="0" fontId="26" fillId="6" borderId="0" xfId="0" applyFont="1" applyFill="1" applyAlignment="1">
      <alignment horizontal="center" vertical="top"/>
    </xf>
    <xf numFmtId="0" fontId="26" fillId="6" borderId="0" xfId="0" applyFont="1" applyFill="1" applyAlignment="1">
      <alignment vertical="top"/>
    </xf>
    <xf numFmtId="0" fontId="26" fillId="4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left" vertical="top" wrapText="1"/>
    </xf>
    <xf numFmtId="0" fontId="14" fillId="9" borderId="1" xfId="1" applyFont="1" applyFill="1" applyBorder="1" applyAlignment="1">
      <alignment horizontal="center" vertical="center" wrapText="1"/>
    </xf>
    <xf numFmtId="0" fontId="13" fillId="9" borderId="1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/>
    </xf>
    <xf numFmtId="3" fontId="13" fillId="5" borderId="1" xfId="0" applyNumberFormat="1" applyFont="1" applyFill="1" applyBorder="1" applyAlignment="1">
      <alignment horizontal="center" vertical="center"/>
    </xf>
    <xf numFmtId="0" fontId="14" fillId="9" borderId="7" xfId="1" applyFont="1" applyFill="1" applyBorder="1" applyAlignment="1">
      <alignment horizontal="center" vertical="center" wrapText="1"/>
    </xf>
    <xf numFmtId="0" fontId="13" fillId="13" borderId="1" xfId="1" applyFont="1" applyFill="1" applyBorder="1" applyAlignment="1">
      <alignment horizontal="center" vertical="top"/>
    </xf>
    <xf numFmtId="3" fontId="13" fillId="9" borderId="1" xfId="1" applyNumberFormat="1" applyFont="1" applyFill="1" applyBorder="1" applyAlignment="1">
      <alignment horizontal="center" vertical="center" wrapText="1"/>
    </xf>
    <xf numFmtId="3" fontId="13" fillId="5" borderId="1" xfId="1" applyNumberFormat="1" applyFont="1" applyFill="1" applyBorder="1" applyAlignment="1">
      <alignment horizontal="center" vertical="center" wrapText="1"/>
    </xf>
    <xf numFmtId="3" fontId="13" fillId="5" borderId="1" xfId="1" applyNumberFormat="1" applyFont="1" applyFill="1" applyBorder="1" applyAlignment="1">
      <alignment horizontal="center" vertical="center"/>
    </xf>
    <xf numFmtId="0" fontId="35" fillId="5" borderId="1" xfId="0" applyFont="1" applyFill="1" applyBorder="1" applyAlignment="1">
      <alignment horizontal="left"/>
    </xf>
    <xf numFmtId="0" fontId="35" fillId="9" borderId="1" xfId="0" applyFont="1" applyFill="1" applyBorder="1" applyAlignment="1">
      <alignment horizontal="left"/>
    </xf>
    <xf numFmtId="0" fontId="13" fillId="9" borderId="2" xfId="1" applyFont="1" applyFill="1" applyBorder="1" applyAlignment="1">
      <alignment horizontal="left" vertical="top" wrapText="1"/>
    </xf>
    <xf numFmtId="0" fontId="32" fillId="13" borderId="6" xfId="0" applyFont="1" applyFill="1" applyBorder="1" applyAlignment="1">
      <alignment horizontal="left"/>
    </xf>
    <xf numFmtId="0" fontId="13" fillId="5" borderId="1" xfId="6" applyFont="1" applyFill="1" applyBorder="1" applyAlignment="1">
      <alignment horizontal="left" vertical="top" wrapText="1"/>
    </xf>
    <xf numFmtId="0" fontId="13" fillId="0" borderId="0" xfId="0" applyFont="1" applyAlignment="1">
      <alignment vertical="top"/>
    </xf>
    <xf numFmtId="0" fontId="26" fillId="0" borderId="0" xfId="0" applyFont="1"/>
    <xf numFmtId="0" fontId="26" fillId="4" borderId="1" xfId="0" applyFont="1" applyFill="1" applyBorder="1" applyAlignment="1">
      <alignment horizontal="left" vertical="top"/>
    </xf>
    <xf numFmtId="0" fontId="14" fillId="11" borderId="1" xfId="0" applyFont="1" applyFill="1" applyBorder="1" applyAlignment="1">
      <alignment vertical="top" wrapText="1"/>
    </xf>
    <xf numFmtId="0" fontId="14" fillId="11" borderId="1" xfId="0" applyFont="1" applyFill="1" applyBorder="1" applyAlignment="1">
      <alignment vertical="top"/>
    </xf>
    <xf numFmtId="0" fontId="29" fillId="0" borderId="11" xfId="0" applyFont="1" applyBorder="1"/>
    <xf numFmtId="0" fontId="26" fillId="0" borderId="0" xfId="0" applyFont="1" applyAlignment="1">
      <alignment vertical="center" wrapText="1"/>
    </xf>
    <xf numFmtId="0" fontId="26" fillId="0" borderId="1" xfId="0" applyFont="1" applyBorder="1" applyAlignment="1">
      <alignment vertical="center" wrapText="1"/>
    </xf>
    <xf numFmtId="0" fontId="36" fillId="18" borderId="1" xfId="0" applyFont="1" applyFill="1" applyBorder="1" applyAlignment="1">
      <alignment horizontal="left" vertical="center" wrapText="1"/>
    </xf>
    <xf numFmtId="167" fontId="36" fillId="18" borderId="1" xfId="0" applyNumberFormat="1" applyFont="1" applyFill="1" applyBorder="1" applyAlignment="1">
      <alignment horizontal="right" vertical="top" wrapText="1"/>
    </xf>
    <xf numFmtId="0" fontId="26" fillId="4" borderId="2" xfId="0" applyFont="1" applyFill="1" applyBorder="1" applyAlignment="1">
      <alignment vertical="top"/>
    </xf>
    <xf numFmtId="0" fontId="13" fillId="5" borderId="2" xfId="1" applyFont="1" applyFill="1" applyBorder="1" applyAlignment="1">
      <alignment vertical="top" wrapText="1"/>
    </xf>
    <xf numFmtId="0" fontId="13" fillId="5" borderId="2" xfId="1" applyFont="1" applyFill="1" applyBorder="1" applyAlignment="1">
      <alignment horizontal="center" vertical="top" wrapText="1"/>
    </xf>
    <xf numFmtId="0" fontId="13" fillId="9" borderId="2" xfId="1" applyFont="1" applyFill="1" applyBorder="1" applyAlignment="1">
      <alignment horizontal="center" vertical="top"/>
    </xf>
    <xf numFmtId="0" fontId="13" fillId="5" borderId="2" xfId="1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32" fillId="10" borderId="5" xfId="1" applyFont="1" applyFill="1" applyBorder="1" applyAlignment="1">
      <alignment horizontal="left" vertical="top"/>
    </xf>
    <xf numFmtId="0" fontId="32" fillId="10" borderId="7" xfId="1" applyFont="1" applyFill="1" applyBorder="1" applyAlignment="1">
      <alignment horizontal="left" vertical="top"/>
    </xf>
    <xf numFmtId="0" fontId="32" fillId="10" borderId="6" xfId="1" applyFont="1" applyFill="1" applyBorder="1" applyAlignment="1">
      <alignment horizontal="left" vertical="top"/>
    </xf>
    <xf numFmtId="0" fontId="32" fillId="10" borderId="5" xfId="1" applyFont="1" applyFill="1" applyBorder="1" applyAlignment="1">
      <alignment vertical="top"/>
    </xf>
    <xf numFmtId="0" fontId="32" fillId="10" borderId="7" xfId="1" applyFont="1" applyFill="1" applyBorder="1" applyAlignment="1">
      <alignment vertical="top"/>
    </xf>
    <xf numFmtId="0" fontId="13" fillId="10" borderId="1" xfId="1" applyFont="1" applyFill="1" applyBorder="1" applyAlignment="1">
      <alignment horizontal="left" vertical="top"/>
    </xf>
    <xf numFmtId="44" fontId="13" fillId="19" borderId="1" xfId="1" applyNumberFormat="1" applyFont="1" applyFill="1" applyBorder="1" applyAlignment="1">
      <alignment horizontal="center" vertical="top"/>
    </xf>
    <xf numFmtId="0" fontId="25" fillId="0" borderId="0" xfId="0" applyFont="1" applyAlignment="1">
      <alignment vertical="top"/>
    </xf>
    <xf numFmtId="0" fontId="25" fillId="0" borderId="0" xfId="0" applyFont="1"/>
    <xf numFmtId="0" fontId="25" fillId="0" borderId="0" xfId="0" applyFont="1" applyAlignment="1">
      <alignment vertical="center"/>
    </xf>
    <xf numFmtId="0" fontId="38" fillId="4" borderId="1" xfId="0" applyFont="1" applyFill="1" applyBorder="1" applyAlignment="1">
      <alignment horizontal="left" vertical="top"/>
    </xf>
    <xf numFmtId="0" fontId="38" fillId="11" borderId="1" xfId="0" applyFont="1" applyFill="1" applyBorder="1" applyAlignment="1">
      <alignment horizontal="center" vertical="center"/>
    </xf>
    <xf numFmtId="44" fontId="25" fillId="5" borderId="1" xfId="1" applyNumberFormat="1" applyFont="1" applyFill="1" applyBorder="1" applyAlignment="1">
      <alignment horizontal="center" vertical="top"/>
    </xf>
    <xf numFmtId="0" fontId="38" fillId="4" borderId="1" xfId="0" applyFont="1" applyFill="1" applyBorder="1" applyAlignment="1">
      <alignment horizontal="left" vertical="top" wrapText="1"/>
    </xf>
    <xf numFmtId="0" fontId="39" fillId="11" borderId="2" xfId="0" applyFont="1" applyFill="1" applyBorder="1" applyAlignment="1">
      <alignment horizontal="center" vertical="center"/>
    </xf>
    <xf numFmtId="0" fontId="38" fillId="4" borderId="2" xfId="0" applyFont="1" applyFill="1" applyBorder="1" applyAlignment="1">
      <alignment horizontal="left" vertical="top"/>
    </xf>
    <xf numFmtId="0" fontId="14" fillId="9" borderId="2" xfId="1" applyFont="1" applyFill="1" applyBorder="1" applyAlignment="1">
      <alignment horizontal="left" vertical="top" wrapText="1"/>
    </xf>
    <xf numFmtId="0" fontId="40" fillId="4" borderId="1" xfId="0" applyFont="1" applyFill="1" applyBorder="1" applyAlignment="1">
      <alignment horizontal="left" vertical="top"/>
    </xf>
    <xf numFmtId="0" fontId="40" fillId="11" borderId="1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left" vertical="top" wrapText="1"/>
    </xf>
    <xf numFmtId="0" fontId="40" fillId="15" borderId="1" xfId="0" applyFont="1" applyFill="1" applyBorder="1" applyAlignment="1">
      <alignment horizontal="left" vertical="top"/>
    </xf>
    <xf numFmtId="0" fontId="13" fillId="14" borderId="1" xfId="1" applyFont="1" applyFill="1" applyBorder="1" applyAlignment="1">
      <alignment horizontal="center" vertical="center" wrapText="1"/>
    </xf>
    <xf numFmtId="0" fontId="41" fillId="15" borderId="1" xfId="0" applyFont="1" applyFill="1" applyBorder="1" applyAlignment="1">
      <alignment horizontal="left" vertical="top" wrapText="1"/>
    </xf>
    <xf numFmtId="0" fontId="38" fillId="11" borderId="1" xfId="0" applyFont="1" applyFill="1" applyBorder="1" applyAlignment="1">
      <alignment horizontal="left" vertical="center" wrapText="1"/>
    </xf>
    <xf numFmtId="0" fontId="38" fillId="15" borderId="1" xfId="0" applyFont="1" applyFill="1" applyBorder="1" applyAlignment="1">
      <alignment horizontal="left" vertical="top"/>
    </xf>
    <xf numFmtId="0" fontId="25" fillId="9" borderId="0" xfId="0" applyFont="1" applyFill="1"/>
    <xf numFmtId="0" fontId="41" fillId="11" borderId="1" xfId="0" applyFont="1" applyFill="1" applyBorder="1" applyAlignment="1">
      <alignment horizontal="left" vertical="center" wrapText="1"/>
    </xf>
    <xf numFmtId="0" fontId="25" fillId="2" borderId="0" xfId="1" applyFont="1" applyFill="1" applyAlignment="1">
      <alignment horizontal="center" vertical="top"/>
    </xf>
    <xf numFmtId="0" fontId="25" fillId="2" borderId="0" xfId="1" applyFont="1" applyFill="1" applyAlignment="1">
      <alignment vertical="top"/>
    </xf>
    <xf numFmtId="0" fontId="38" fillId="4" borderId="1" xfId="0" applyFont="1" applyFill="1" applyBorder="1" applyAlignment="1">
      <alignment horizontal="center" vertical="top"/>
    </xf>
    <xf numFmtId="44" fontId="13" fillId="5" borderId="3" xfId="1" applyNumberFormat="1" applyFont="1" applyFill="1" applyBorder="1" applyAlignment="1">
      <alignment horizontal="center" vertical="center"/>
    </xf>
    <xf numFmtId="44" fontId="13" fillId="5" borderId="1" xfId="1" applyNumberFormat="1" applyFont="1" applyFill="1" applyBorder="1" applyAlignment="1">
      <alignment horizontal="center" vertical="center"/>
    </xf>
    <xf numFmtId="44" fontId="13" fillId="5" borderId="4" xfId="1" applyNumberFormat="1" applyFont="1" applyFill="1" applyBorder="1" applyAlignment="1">
      <alignment horizontal="center" vertical="center"/>
    </xf>
    <xf numFmtId="44" fontId="13" fillId="19" borderId="1" xfId="1" applyNumberFormat="1" applyFont="1" applyFill="1" applyBorder="1" applyAlignment="1">
      <alignment horizontal="center" vertical="center"/>
    </xf>
    <xf numFmtId="0" fontId="13" fillId="2" borderId="3" xfId="1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top" wrapText="1"/>
    </xf>
    <xf numFmtId="0" fontId="13" fillId="9" borderId="0" xfId="0" applyFont="1" applyFill="1"/>
    <xf numFmtId="0" fontId="13" fillId="4" borderId="3" xfId="0" applyFont="1" applyFill="1" applyBorder="1" applyAlignment="1">
      <alignment vertical="top" wrapText="1"/>
    </xf>
    <xf numFmtId="0" fontId="0" fillId="0" borderId="0" xfId="0" applyAlignment="1">
      <alignment wrapText="1"/>
    </xf>
    <xf numFmtId="0" fontId="4" fillId="2" borderId="0" xfId="6" applyFont="1" applyFill="1" applyAlignment="1">
      <alignment horizontal="center" vertical="top" wrapText="1"/>
    </xf>
    <xf numFmtId="0" fontId="25" fillId="5" borderId="1" xfId="1" applyFont="1" applyFill="1" applyBorder="1" applyAlignment="1">
      <alignment horizontal="center" vertical="top"/>
    </xf>
    <xf numFmtId="0" fontId="25" fillId="5" borderId="1" xfId="1" applyFont="1" applyFill="1" applyBorder="1" applyAlignment="1">
      <alignment horizontal="left" vertical="top" wrapText="1"/>
    </xf>
    <xf numFmtId="0" fontId="25" fillId="5" borderId="1" xfId="1" applyFont="1" applyFill="1" applyBorder="1" applyAlignment="1">
      <alignment horizontal="center" vertical="center" wrapText="1"/>
    </xf>
    <xf numFmtId="0" fontId="25" fillId="14" borderId="1" xfId="1" applyFont="1" applyFill="1" applyBorder="1" applyAlignment="1">
      <alignment horizontal="center" vertical="top"/>
    </xf>
    <xf numFmtId="0" fontId="25" fillId="14" borderId="1" xfId="1" applyFont="1" applyFill="1" applyBorder="1" applyAlignment="1">
      <alignment horizontal="left" vertical="top" wrapText="1"/>
    </xf>
    <xf numFmtId="0" fontId="25" fillId="14" borderId="1" xfId="1" applyFont="1" applyFill="1" applyBorder="1" applyAlignment="1">
      <alignment horizontal="center" vertical="center" wrapText="1"/>
    </xf>
    <xf numFmtId="0" fontId="25" fillId="5" borderId="1" xfId="1" applyFont="1" applyFill="1" applyBorder="1" applyAlignment="1">
      <alignment horizontal="center" vertical="top" wrapText="1"/>
    </xf>
    <xf numFmtId="0" fontId="25" fillId="14" borderId="1" xfId="1" applyFont="1" applyFill="1" applyBorder="1" applyAlignment="1">
      <alignment horizontal="center" vertical="top" wrapText="1"/>
    </xf>
    <xf numFmtId="0" fontId="25" fillId="5" borderId="1" xfId="1" applyFont="1" applyFill="1" applyBorder="1" applyAlignment="1">
      <alignment horizontal="center" vertical="center"/>
    </xf>
    <xf numFmtId="0" fontId="26" fillId="5" borderId="1" xfId="1" applyFont="1" applyFill="1" applyBorder="1" applyAlignment="1">
      <alignment horizontal="left" vertical="top" wrapText="1"/>
    </xf>
    <xf numFmtId="166" fontId="13" fillId="13" borderId="0" xfId="1" applyNumberFormat="1" applyFont="1" applyFill="1" applyAlignment="1">
      <alignment horizontal="center" vertical="top"/>
    </xf>
    <xf numFmtId="0" fontId="13" fillId="5" borderId="4" xfId="1" applyFont="1" applyFill="1" applyBorder="1" applyAlignment="1">
      <alignment horizontal="left" vertical="top" wrapText="1"/>
    </xf>
    <xf numFmtId="44" fontId="25" fillId="19" borderId="1" xfId="1" applyNumberFormat="1" applyFont="1" applyFill="1" applyBorder="1" applyAlignment="1">
      <alignment horizontal="center" vertical="top"/>
    </xf>
    <xf numFmtId="0" fontId="25" fillId="2" borderId="0" xfId="1" applyFont="1" applyFill="1" applyAlignment="1">
      <alignment horizontal="center" vertical="top" wrapText="1"/>
    </xf>
    <xf numFmtId="44" fontId="25" fillId="19" borderId="0" xfId="0" applyNumberFormat="1" applyFont="1" applyFill="1" applyAlignment="1">
      <alignment horizontal="center" wrapText="1"/>
    </xf>
    <xf numFmtId="0" fontId="13" fillId="4" borderId="1" xfId="0" applyFont="1" applyFill="1" applyBorder="1" applyAlignment="1">
      <alignment vertical="center" wrapText="1"/>
    </xf>
    <xf numFmtId="0" fontId="38" fillId="4" borderId="2" xfId="0" applyFont="1" applyFill="1" applyBorder="1" applyAlignment="1">
      <alignment horizontal="left" vertical="top" wrapText="1"/>
    </xf>
    <xf numFmtId="0" fontId="13" fillId="15" borderId="1" xfId="0" applyFont="1" applyFill="1" applyBorder="1" applyAlignment="1">
      <alignment vertical="top"/>
    </xf>
    <xf numFmtId="0" fontId="13" fillId="14" borderId="4" xfId="1" applyFont="1" applyFill="1" applyBorder="1" applyAlignment="1">
      <alignment horizontal="center" vertical="top"/>
    </xf>
    <xf numFmtId="0" fontId="13" fillId="14" borderId="2" xfId="1" applyFont="1" applyFill="1" applyBorder="1" applyAlignment="1">
      <alignment horizontal="left" vertical="top" wrapText="1"/>
    </xf>
    <xf numFmtId="0" fontId="13" fillId="14" borderId="4" xfId="1" applyFont="1" applyFill="1" applyBorder="1" applyAlignment="1">
      <alignment horizontal="center" vertical="top" wrapText="1"/>
    </xf>
    <xf numFmtId="0" fontId="33" fillId="9" borderId="3" xfId="1" applyFont="1" applyFill="1" applyBorder="1" applyAlignment="1">
      <alignment horizontal="center" vertical="top" wrapText="1"/>
    </xf>
    <xf numFmtId="0" fontId="4" fillId="0" borderId="1" xfId="1" applyFont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167" fontId="40" fillId="7" borderId="1" xfId="0" applyNumberFormat="1" applyFont="1" applyFill="1" applyBorder="1" applyAlignment="1">
      <alignment horizontal="center" vertical="center"/>
    </xf>
    <xf numFmtId="167" fontId="38" fillId="7" borderId="1" xfId="0" applyNumberFormat="1" applyFont="1" applyFill="1" applyBorder="1" applyAlignment="1">
      <alignment horizontal="center" vertical="center"/>
    </xf>
    <xf numFmtId="44" fontId="26" fillId="6" borderId="1" xfId="0" applyNumberFormat="1" applyFont="1" applyFill="1" applyBorder="1" applyAlignment="1">
      <alignment horizontal="center"/>
    </xf>
    <xf numFmtId="0" fontId="24" fillId="0" borderId="0" xfId="0" applyFont="1"/>
    <xf numFmtId="0" fontId="43" fillId="20" borderId="2" xfId="0" applyFont="1" applyFill="1" applyBorder="1" applyAlignment="1">
      <alignment vertical="top" wrapText="1"/>
    </xf>
    <xf numFmtId="0" fontId="43" fillId="20" borderId="4" xfId="0" applyFont="1" applyFill="1" applyBorder="1" applyAlignment="1">
      <alignment vertical="top" wrapText="1"/>
    </xf>
    <xf numFmtId="0" fontId="43" fillId="20" borderId="3" xfId="0" applyFont="1" applyFill="1" applyBorder="1" applyAlignment="1">
      <alignment vertical="top" wrapText="1"/>
    </xf>
    <xf numFmtId="0" fontId="33" fillId="4" borderId="1" xfId="0" applyFont="1" applyFill="1" applyBorder="1" applyAlignment="1">
      <alignment horizontal="center" vertical="center" wrapText="1"/>
    </xf>
    <xf numFmtId="0" fontId="44" fillId="0" borderId="1" xfId="1" applyFont="1" applyBorder="1" applyAlignment="1">
      <alignment vertical="top" wrapText="1"/>
    </xf>
    <xf numFmtId="0" fontId="13" fillId="5" borderId="2" xfId="1" applyFont="1" applyFill="1" applyBorder="1" applyAlignment="1">
      <alignment horizontal="center" vertical="center" wrapText="1"/>
    </xf>
    <xf numFmtId="170" fontId="13" fillId="5" borderId="2" xfId="1" applyNumberFormat="1" applyFont="1" applyFill="1" applyBorder="1" applyAlignment="1">
      <alignment horizontal="center" vertical="center" wrapText="1"/>
    </xf>
    <xf numFmtId="0" fontId="33" fillId="4" borderId="5" xfId="0" applyFont="1" applyFill="1" applyBorder="1" applyAlignment="1">
      <alignment horizontal="center" vertical="top"/>
    </xf>
    <xf numFmtId="3" fontId="26" fillId="4" borderId="1" xfId="0" applyNumberFormat="1" applyFont="1" applyFill="1" applyBorder="1" applyAlignment="1">
      <alignment horizontal="center" vertical="center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/>
    </xf>
    <xf numFmtId="0" fontId="48" fillId="0" borderId="1" xfId="0" applyFont="1" applyBorder="1" applyAlignment="1">
      <alignment horizontal="center" vertical="center"/>
    </xf>
    <xf numFmtId="0" fontId="43" fillId="20" borderId="2" xfId="0" applyFont="1" applyFill="1" applyBorder="1" applyAlignment="1">
      <alignment vertical="top" wrapText="1"/>
    </xf>
    <xf numFmtId="0" fontId="43" fillId="20" borderId="4" xfId="0" applyFont="1" applyFill="1" applyBorder="1" applyAlignment="1">
      <alignment vertical="top" wrapText="1"/>
    </xf>
    <xf numFmtId="0" fontId="43" fillId="20" borderId="3" xfId="0" applyFont="1" applyFill="1" applyBorder="1" applyAlignment="1">
      <alignment vertical="top" wrapText="1"/>
    </xf>
    <xf numFmtId="0" fontId="35" fillId="20" borderId="2" xfId="0" applyFont="1" applyFill="1" applyBorder="1" applyAlignment="1">
      <alignment vertical="top" wrapText="1"/>
    </xf>
    <xf numFmtId="0" fontId="35" fillId="20" borderId="4" xfId="0" applyFont="1" applyFill="1" applyBorder="1" applyAlignment="1">
      <alignment vertical="top" wrapText="1"/>
    </xf>
    <xf numFmtId="0" fontId="35" fillId="20" borderId="3" xfId="0" applyFont="1" applyFill="1" applyBorder="1" applyAlignment="1">
      <alignment vertical="top" wrapText="1"/>
    </xf>
    <xf numFmtId="0" fontId="26" fillId="6" borderId="9" xfId="0" applyFont="1" applyFill="1" applyBorder="1" applyAlignment="1">
      <alignment horizontal="left" vertical="top"/>
    </xf>
    <xf numFmtId="0" fontId="23" fillId="10" borderId="0" xfId="0" applyFont="1" applyFill="1" applyAlignment="1">
      <alignment horizontal="left" vertical="top" wrapText="1"/>
    </xf>
    <xf numFmtId="0" fontId="26" fillId="6" borderId="12" xfId="0" applyFont="1" applyFill="1" applyBorder="1" applyAlignment="1">
      <alignment horizontal="left" vertical="top"/>
    </xf>
    <xf numFmtId="0" fontId="26" fillId="6" borderId="0" xfId="0" applyFont="1" applyFill="1" applyAlignment="1">
      <alignment horizontal="left" vertical="top"/>
    </xf>
    <xf numFmtId="0" fontId="13" fillId="2" borderId="5" xfId="1" applyFont="1" applyFill="1" applyBorder="1" applyAlignment="1">
      <alignment horizontal="center" vertical="top"/>
    </xf>
    <xf numFmtId="0" fontId="13" fillId="2" borderId="7" xfId="1" applyFont="1" applyFill="1" applyBorder="1" applyAlignment="1">
      <alignment horizontal="center" vertical="top"/>
    </xf>
    <xf numFmtId="0" fontId="13" fillId="2" borderId="6" xfId="1" applyFont="1" applyFill="1" applyBorder="1" applyAlignment="1">
      <alignment horizontal="center" vertical="top"/>
    </xf>
    <xf numFmtId="0" fontId="37" fillId="13" borderId="5" xfId="1" applyFont="1" applyFill="1" applyBorder="1" applyAlignment="1">
      <alignment horizontal="left" vertical="center"/>
    </xf>
    <xf numFmtId="0" fontId="37" fillId="13" borderId="7" xfId="1" applyFont="1" applyFill="1" applyBorder="1" applyAlignment="1">
      <alignment horizontal="left" vertical="center"/>
    </xf>
    <xf numFmtId="0" fontId="37" fillId="13" borderId="6" xfId="1" applyFont="1" applyFill="1" applyBorder="1" applyAlignment="1">
      <alignment horizontal="left" vertical="center"/>
    </xf>
    <xf numFmtId="0" fontId="32" fillId="10" borderId="5" xfId="1" applyFont="1" applyFill="1" applyBorder="1" applyAlignment="1">
      <alignment horizontal="left" vertical="top"/>
    </xf>
    <xf numFmtId="0" fontId="32" fillId="10" borderId="7" xfId="1" applyFont="1" applyFill="1" applyBorder="1" applyAlignment="1">
      <alignment horizontal="left" vertical="top"/>
    </xf>
    <xf numFmtId="0" fontId="32" fillId="10" borderId="6" xfId="1" applyFont="1" applyFill="1" applyBorder="1" applyAlignment="1">
      <alignment horizontal="left" vertical="top"/>
    </xf>
    <xf numFmtId="0" fontId="32" fillId="13" borderId="5" xfId="1" applyFont="1" applyFill="1" applyBorder="1" applyAlignment="1">
      <alignment horizontal="left" vertical="top"/>
    </xf>
    <xf numFmtId="0" fontId="32" fillId="13" borderId="7" xfId="0" applyFont="1" applyFill="1" applyBorder="1" applyAlignment="1">
      <alignment horizontal="left"/>
    </xf>
    <xf numFmtId="0" fontId="32" fillId="13" borderId="6" xfId="0" applyFont="1" applyFill="1" applyBorder="1" applyAlignment="1">
      <alignment horizontal="left"/>
    </xf>
    <xf numFmtId="0" fontId="32" fillId="10" borderId="10" xfId="1" applyFont="1" applyFill="1" applyBorder="1" applyAlignment="1">
      <alignment horizontal="left" vertical="top"/>
    </xf>
    <xf numFmtId="0" fontId="32" fillId="10" borderId="7" xfId="1" applyFont="1" applyFill="1" applyBorder="1" applyAlignment="1">
      <alignment horizontal="center" vertical="top"/>
    </xf>
    <xf numFmtId="0" fontId="32" fillId="10" borderId="6" xfId="1" applyFont="1" applyFill="1" applyBorder="1" applyAlignment="1">
      <alignment horizontal="center" vertical="top"/>
    </xf>
    <xf numFmtId="0" fontId="32" fillId="10" borderId="10" xfId="0" applyFont="1" applyFill="1" applyBorder="1" applyAlignment="1">
      <alignment horizontal="left" wrapText="1"/>
    </xf>
    <xf numFmtId="0" fontId="20" fillId="0" borderId="5" xfId="0" applyFont="1" applyBorder="1" applyAlignment="1">
      <alignment vertical="top" wrapText="1"/>
    </xf>
    <xf numFmtId="0" fontId="20" fillId="0" borderId="7" xfId="0" applyFont="1" applyBorder="1" applyAlignment="1">
      <alignment vertical="top" wrapText="1"/>
    </xf>
    <xf numFmtId="0" fontId="20" fillId="0" borderId="6" xfId="0" applyFont="1" applyBorder="1" applyAlignment="1">
      <alignment vertical="top" wrapText="1"/>
    </xf>
    <xf numFmtId="0" fontId="42" fillId="12" borderId="2" xfId="0" applyFont="1" applyFill="1" applyBorder="1" applyAlignment="1">
      <alignment vertical="top" wrapText="1"/>
    </xf>
    <xf numFmtId="0" fontId="42" fillId="12" borderId="4" xfId="0" applyFont="1" applyFill="1" applyBorder="1" applyAlignment="1">
      <alignment vertical="top" wrapText="1"/>
    </xf>
    <xf numFmtId="0" fontId="42" fillId="12" borderId="3" xfId="0" applyFont="1" applyFill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15" fillId="0" borderId="0" xfId="0" applyFont="1"/>
    <xf numFmtId="0" fontId="45" fillId="6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left" vertical="top" wrapText="1"/>
    </xf>
    <xf numFmtId="169" fontId="26" fillId="0" borderId="4" xfId="0" applyNumberFormat="1" applyFont="1" applyBorder="1" applyAlignment="1">
      <alignment horizontal="center" vertical="center" wrapText="1"/>
    </xf>
    <xf numFmtId="0" fontId="17" fillId="6" borderId="0" xfId="0" applyFont="1" applyFill="1" applyAlignment="1">
      <alignment horizontal="left" vertical="center"/>
    </xf>
    <xf numFmtId="0" fontId="19" fillId="12" borderId="8" xfId="0" applyFont="1" applyFill="1" applyBorder="1" applyAlignment="1">
      <alignment horizontal="left" vertical="top"/>
    </xf>
    <xf numFmtId="0" fontId="15" fillId="0" borderId="9" xfId="0" applyFont="1" applyBorder="1"/>
    <xf numFmtId="168" fontId="13" fillId="2" borderId="1" xfId="1" applyNumberFormat="1" applyFont="1" applyFill="1" applyBorder="1" applyAlignment="1" applyProtection="1">
      <alignment horizontal="center" vertical="center"/>
      <protection locked="0"/>
    </xf>
    <xf numFmtId="0" fontId="13" fillId="2" borderId="3" xfId="1" applyFont="1" applyFill="1" applyBorder="1" applyAlignment="1" applyProtection="1">
      <alignment horizontal="left" vertical="center" wrapText="1"/>
      <protection locked="0"/>
    </xf>
    <xf numFmtId="0" fontId="13" fillId="2" borderId="1" xfId="1" applyFont="1" applyFill="1" applyBorder="1" applyAlignment="1" applyProtection="1">
      <alignment horizontal="left" vertical="top" wrapText="1"/>
      <protection locked="0"/>
    </xf>
    <xf numFmtId="0" fontId="32" fillId="3" borderId="1" xfId="2" applyFont="1" applyFill="1" applyBorder="1" applyAlignment="1" applyProtection="1">
      <alignment vertical="top" wrapText="1"/>
    </xf>
    <xf numFmtId="0" fontId="32" fillId="3" borderId="1" xfId="2" applyFont="1" applyFill="1" applyBorder="1" applyAlignment="1" applyProtection="1">
      <alignment horizontal="left" vertical="top" wrapText="1"/>
    </xf>
    <xf numFmtId="0" fontId="32" fillId="10" borderId="1" xfId="2" applyFont="1" applyFill="1" applyBorder="1" applyAlignment="1" applyProtection="1">
      <alignment horizontal="center" vertical="top" wrapText="1"/>
    </xf>
    <xf numFmtId="0" fontId="32" fillId="10" borderId="1" xfId="2" applyFont="1" applyFill="1" applyBorder="1" applyAlignment="1" applyProtection="1">
      <alignment vertical="top" wrapText="1"/>
    </xf>
    <xf numFmtId="0" fontId="32" fillId="10" borderId="1" xfId="2" applyFont="1" applyFill="1" applyBorder="1" applyAlignment="1" applyProtection="1">
      <alignment horizontal="left" vertical="top" wrapText="1"/>
    </xf>
    <xf numFmtId="0" fontId="13" fillId="0" borderId="0" xfId="1" applyFont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32" fillId="10" borderId="7" xfId="1" applyFont="1" applyFill="1" applyBorder="1" applyAlignment="1" applyProtection="1">
      <alignment horizontal="left" vertical="top"/>
    </xf>
    <xf numFmtId="0" fontId="32" fillId="10" borderId="7" xfId="0" applyFont="1" applyFill="1" applyBorder="1" applyAlignment="1" applyProtection="1">
      <alignment horizontal="left" vertical="top"/>
    </xf>
    <xf numFmtId="0" fontId="32" fillId="10" borderId="6" xfId="0" applyFont="1" applyFill="1" applyBorder="1" applyAlignment="1" applyProtection="1">
      <alignment horizontal="left" vertical="top"/>
    </xf>
    <xf numFmtId="0" fontId="13" fillId="10" borderId="0" xfId="1" applyFont="1" applyFill="1" applyAlignment="1" applyProtection="1">
      <alignment horizontal="center" vertical="center"/>
    </xf>
    <xf numFmtId="0" fontId="13" fillId="2" borderId="1" xfId="1" applyFont="1" applyFill="1" applyBorder="1" applyAlignment="1" applyProtection="1">
      <alignment horizontal="left" vertical="top"/>
      <protection locked="0"/>
    </xf>
    <xf numFmtId="44" fontId="25" fillId="5" borderId="1" xfId="1" applyNumberFormat="1" applyFont="1" applyFill="1" applyBorder="1" applyAlignment="1" applyProtection="1">
      <alignment horizontal="center" vertical="top"/>
    </xf>
    <xf numFmtId="167" fontId="40" fillId="7" borderId="1" xfId="0" applyNumberFormat="1" applyFont="1" applyFill="1" applyBorder="1" applyAlignment="1" applyProtection="1">
      <alignment horizontal="center" vertical="center"/>
      <protection locked="0"/>
    </xf>
    <xf numFmtId="9" fontId="0" fillId="2" borderId="1" xfId="0" applyNumberFormat="1" applyFill="1" applyBorder="1" applyProtection="1"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169" fontId="12" fillId="0" borderId="3" xfId="0" applyNumberFormat="1" applyFont="1" applyBorder="1" applyAlignment="1" applyProtection="1">
      <alignment horizontal="center" vertical="center" wrapText="1"/>
      <protection locked="0"/>
    </xf>
    <xf numFmtId="0" fontId="4" fillId="6" borderId="1" xfId="0" applyFont="1" applyFill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169" fontId="4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vertical="top"/>
      <protection locked="0"/>
    </xf>
    <xf numFmtId="0" fontId="12" fillId="0" borderId="1" xfId="0" applyFont="1" applyBorder="1" applyAlignment="1" applyProtection="1">
      <alignment horizontal="left" vertical="top"/>
      <protection locked="0"/>
    </xf>
  </cellXfs>
  <cellStyles count="7">
    <cellStyle name="Komma 2" xfId="5" xr:uid="{00000000-0005-0000-0000-000000000000}"/>
    <cellStyle name="Normal" xfId="0" builtinId="0"/>
    <cellStyle name="Normal 2" xfId="1" xr:uid="{00000000-0005-0000-0000-000002000000}"/>
    <cellStyle name="Normal 2 4" xfId="6" xr:uid="{D8D5F640-C400-4FEE-87A2-709E20C8C4C1}"/>
    <cellStyle name="Prosent 2" xfId="4" xr:uid="{00000000-0005-0000-0000-000003000000}"/>
    <cellStyle name="Title" xfId="2" xr:uid="{00000000-0005-0000-0000-000004000000}"/>
    <cellStyle name="Valuta 2" xfId="3" xr:uid="{00000000-0005-0000-0000-000005000000}"/>
  </cellStyles>
  <dxfs count="0"/>
  <tableStyles count="0" defaultTableStyle="TableStyleMedium2" defaultPivotStyle="PivotStyleLight16"/>
  <colors>
    <mruColors>
      <color rgb="FFFFF7DD"/>
      <color rgb="FFFFFFFF"/>
      <color rgb="FFFFFF99"/>
      <color rgb="FF1E4A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7070090" cy="8841740"/>
    <xdr:pic>
      <xdr:nvPicPr>
        <xdr:cNvPr id="2" name="Bilde 1">
          <a:extLst>
            <a:ext uri="{FF2B5EF4-FFF2-40B4-BE49-F238E27FC236}">
              <a16:creationId xmlns:a16="http://schemas.microsoft.com/office/drawing/2014/main" id="{D32129FE-7267-4782-837F-64D4B020AA0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09550"/>
          <a:ext cx="7070090" cy="8841740"/>
        </a:xfrm>
        <a:prstGeom prst="rect">
          <a:avLst/>
        </a:prstGeom>
      </xdr:spPr>
    </xdr:pic>
    <xdr:clientData/>
  </xdr:oneCellAnchor>
  <xdr:twoCellAnchor>
    <xdr:from>
      <xdr:col>1</xdr:col>
      <xdr:colOff>431800</xdr:colOff>
      <xdr:row>4</xdr:row>
      <xdr:rowOff>25400</xdr:rowOff>
    </xdr:from>
    <xdr:to>
      <xdr:col>5</xdr:col>
      <xdr:colOff>332740</xdr:colOff>
      <xdr:row>16</xdr:row>
      <xdr:rowOff>80645</xdr:rowOff>
    </xdr:to>
    <xdr:sp macro="" textlink="">
      <xdr:nvSpPr>
        <xdr:cNvPr id="3" name="Tekstboks 2">
          <a:extLst>
            <a:ext uri="{FF2B5EF4-FFF2-40B4-BE49-F238E27FC236}">
              <a16:creationId xmlns:a16="http://schemas.microsoft.com/office/drawing/2014/main" id="{A658D932-0C57-4082-9AF7-F3CC77A78949}"/>
            </a:ext>
          </a:extLst>
        </xdr:cNvPr>
        <xdr:cNvSpPr txBox="1">
          <a:spLocks noChangeArrowheads="1"/>
        </xdr:cNvSpPr>
      </xdr:nvSpPr>
      <xdr:spPr bwMode="auto">
        <a:xfrm>
          <a:off x="1449614" y="864961"/>
          <a:ext cx="3980362" cy="25725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Vedlegg 3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2000"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Pris- og produktskjema</a:t>
          </a:r>
        </a:p>
        <a:p>
          <a:pPr>
            <a:lnSpc>
              <a:spcPct val="110000"/>
            </a:lnSpc>
            <a:spcAft>
              <a:spcPts val="1400"/>
            </a:spcAft>
          </a:pPr>
          <a:r>
            <a:rPr lang="nb-NO" sz="1600">
              <a:solidFill>
                <a:schemeClr val="tx1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Kjøp av arbeidsklær,</a:t>
          </a:r>
          <a:r>
            <a:rPr lang="nb-NO" sz="1600" baseline="0">
              <a:solidFill>
                <a:schemeClr val="tx1"/>
              </a:solidFill>
              <a:effectLst/>
              <a:latin typeface="Oslo Sans Office" panose="02000000000000000000" pitchFamily="2" charset="0"/>
              <a:ea typeface="Oslo Sans Office" panose="02000000000000000000" pitchFamily="2" charset="0"/>
              <a:cs typeface="Times New Roman" panose="02020603050405020304" pitchFamily="18" charset="0"/>
            </a:rPr>
            <a:t> sko og verneutstyr</a:t>
          </a:r>
          <a:endParaRPr lang="nb-NO" sz="1000">
            <a:solidFill>
              <a:schemeClr val="tx1"/>
            </a:solidFill>
            <a:effectLst/>
            <a:latin typeface="Oslo Sans Office" panose="02000000000000000000" pitchFamily="2" charset="0"/>
            <a:ea typeface="Oslo Sans Office" panose="02000000000000000000" pitchFamily="2" charset="0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77</xdr:row>
      <xdr:rowOff>215529</xdr:rowOff>
    </xdr:from>
    <xdr:to>
      <xdr:col>1</xdr:col>
      <xdr:colOff>2078813</xdr:colOff>
      <xdr:row>83</xdr:row>
      <xdr:rowOff>239863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C1422EB9-635E-E4DD-4EC7-3E8889D56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7320337"/>
          <a:ext cx="2527253" cy="1505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C2B42-6338-45B7-9A15-3444E5EBEE48}">
  <dimension ref="A26:R26"/>
  <sheetViews>
    <sheetView workbookViewId="0">
      <selection activeCell="A52" sqref="A52"/>
    </sheetView>
  </sheetViews>
  <sheetFormatPr baseColWidth="10" defaultColWidth="11" defaultRowHeight="17.25" x14ac:dyDescent="0.35"/>
  <cols>
    <col min="1" max="1" width="2.09765625" style="10" customWidth="1"/>
    <col min="2" max="18" width="11" style="10"/>
  </cols>
  <sheetData>
    <row r="26" spans="3:3" ht="157.5" x14ac:dyDescent="0.35">
      <c r="C26" s="213" t="s">
        <v>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S606"/>
  <sheetViews>
    <sheetView topLeftCell="B4" zoomScale="140" zoomScaleNormal="140" workbookViewId="0">
      <selection activeCell="B4" sqref="B4"/>
    </sheetView>
  </sheetViews>
  <sheetFormatPr baseColWidth="10" defaultColWidth="11" defaultRowHeight="17.25" x14ac:dyDescent="0.35"/>
  <cols>
    <col min="1" max="1" width="2.09765625" style="2" customWidth="1"/>
    <col min="2" max="2" width="173.59765625" customWidth="1"/>
    <col min="3" max="70" width="10.59765625" style="2"/>
  </cols>
  <sheetData>
    <row r="1" spans="1:70" s="2" customFormat="1" ht="15.75" x14ac:dyDescent="0.35"/>
    <row r="2" spans="1:70" ht="24" customHeight="1" x14ac:dyDescent="0.45">
      <c r="B2" s="9" t="s">
        <v>1</v>
      </c>
    </row>
    <row r="3" spans="1:70" ht="11.25" customHeight="1" x14ac:dyDescent="0.35">
      <c r="B3" s="2"/>
    </row>
    <row r="4" spans="1:70" s="6" customFormat="1" ht="18" customHeight="1" x14ac:dyDescent="0.35">
      <c r="A4" s="2"/>
      <c r="B4" s="4" t="s">
        <v>2</v>
      </c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</row>
    <row r="5" spans="1:70" ht="18" customHeight="1" x14ac:dyDescent="0.35">
      <c r="A5" s="7"/>
      <c r="B5" s="11" t="s">
        <v>3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</row>
    <row r="6" spans="1:70" ht="34.5" customHeight="1" x14ac:dyDescent="0.35">
      <c r="A6" s="7"/>
      <c r="B6" s="11" t="s">
        <v>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</row>
    <row r="7" spans="1:70" ht="18" customHeight="1" x14ac:dyDescent="0.35">
      <c r="A7" s="7"/>
      <c r="B7" s="8" t="s">
        <v>5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</row>
    <row r="8" spans="1:70" ht="18" customHeight="1" x14ac:dyDescent="0.35">
      <c r="A8" s="7"/>
      <c r="B8" s="8" t="s">
        <v>6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</row>
    <row r="9" spans="1:70" ht="18" customHeight="1" x14ac:dyDescent="0.35">
      <c r="A9" s="7"/>
      <c r="B9" s="8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</row>
    <row r="10" spans="1:70" ht="18" customHeight="1" x14ac:dyDescent="0.35">
      <c r="A10" s="7"/>
      <c r="B10" s="8" t="s">
        <v>8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</row>
    <row r="11" spans="1:70" ht="17.25" customHeight="1" x14ac:dyDescent="0.35">
      <c r="A11" s="7"/>
      <c r="B11" s="46" t="s">
        <v>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</row>
    <row r="12" spans="1:70" ht="24.75" customHeight="1" x14ac:dyDescent="0.35">
      <c r="A12" s="7"/>
      <c r="B12" s="46" t="s">
        <v>10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</row>
    <row r="13" spans="1:70" ht="18" customHeight="1" x14ac:dyDescent="0.35">
      <c r="A13" s="7"/>
      <c r="B13" s="11" t="s">
        <v>11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</row>
    <row r="14" spans="1:70" x14ac:dyDescent="0.35">
      <c r="A14" s="7"/>
      <c r="B14" s="11" t="s">
        <v>12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</row>
    <row r="15" spans="1:70" ht="19.5" customHeight="1" x14ac:dyDescent="0.35">
      <c r="A15" s="7"/>
      <c r="B15" s="46" t="s">
        <v>13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</row>
    <row r="16" spans="1:70" ht="18" customHeight="1" x14ac:dyDescent="0.35">
      <c r="A16" s="7"/>
      <c r="B16" s="11" t="s">
        <v>527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</row>
    <row r="17" spans="1:70" ht="144.75" customHeight="1" x14ac:dyDescent="0.35">
      <c r="A17" s="7"/>
      <c r="B17" s="246" t="s">
        <v>571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</row>
    <row r="18" spans="1:70" ht="67.5" customHeight="1" x14ac:dyDescent="0.35">
      <c r="A18" s="7"/>
      <c r="B18" s="46" t="s">
        <v>581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</row>
    <row r="19" spans="1:70" ht="18" customHeight="1" x14ac:dyDescent="0.35">
      <c r="B19" s="2"/>
    </row>
    <row r="20" spans="1:70" s="6" customFormat="1" ht="18" customHeight="1" x14ac:dyDescent="0.35">
      <c r="A20" s="2"/>
      <c r="B20" s="4" t="s">
        <v>14</v>
      </c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</row>
    <row r="21" spans="1:70" ht="18" customHeight="1" x14ac:dyDescent="0.35">
      <c r="B21" s="3" t="s">
        <v>15</v>
      </c>
    </row>
    <row r="22" spans="1:70" ht="18" customHeight="1" x14ac:dyDescent="0.35">
      <c r="B22" s="3" t="s">
        <v>16</v>
      </c>
    </row>
    <row r="23" spans="1:70" ht="18" customHeight="1" x14ac:dyDescent="0.35">
      <c r="B23" s="3" t="s">
        <v>17</v>
      </c>
    </row>
    <row r="24" spans="1:70" ht="18" customHeight="1" x14ac:dyDescent="0.35">
      <c r="B24" s="3" t="s">
        <v>18</v>
      </c>
    </row>
    <row r="25" spans="1:70" ht="18" customHeight="1" x14ac:dyDescent="0.35">
      <c r="B25" s="27" t="s">
        <v>19</v>
      </c>
    </row>
    <row r="26" spans="1:70" ht="18" customHeight="1" x14ac:dyDescent="0.35">
      <c r="B26" s="3" t="s">
        <v>20</v>
      </c>
      <c r="C26" s="134"/>
    </row>
    <row r="27" spans="1:70" ht="18" customHeight="1" x14ac:dyDescent="0.35">
      <c r="B27" s="3" t="s">
        <v>21</v>
      </c>
    </row>
    <row r="28" spans="1:70" ht="18" customHeight="1" x14ac:dyDescent="0.35">
      <c r="B28" s="3" t="s">
        <v>22</v>
      </c>
    </row>
    <row r="29" spans="1:70" ht="18" customHeight="1" x14ac:dyDescent="0.35">
      <c r="B29" s="3" t="s">
        <v>23</v>
      </c>
    </row>
    <row r="30" spans="1:70" ht="18" customHeight="1" x14ac:dyDescent="0.35">
      <c r="B30" s="3" t="s">
        <v>24</v>
      </c>
    </row>
    <row r="31" spans="1:70" ht="18" customHeight="1" x14ac:dyDescent="0.35">
      <c r="B31" s="3" t="s">
        <v>25</v>
      </c>
    </row>
    <row r="32" spans="1:70" ht="18" customHeight="1" x14ac:dyDescent="0.35">
      <c r="B32" s="3" t="s">
        <v>26</v>
      </c>
    </row>
    <row r="33" spans="1:70" ht="15.75" customHeight="1" x14ac:dyDescent="0.35">
      <c r="B33" s="236" t="s">
        <v>545</v>
      </c>
    </row>
    <row r="34" spans="1:70" ht="18" customHeight="1" x14ac:dyDescent="0.35">
      <c r="B34" s="3" t="s">
        <v>27</v>
      </c>
    </row>
    <row r="35" spans="1:70" ht="18" customHeight="1" x14ac:dyDescent="0.35">
      <c r="B35" s="3" t="s">
        <v>28</v>
      </c>
    </row>
    <row r="36" spans="1:70" ht="18" customHeight="1" x14ac:dyDescent="0.35">
      <c r="B36" s="27" t="s">
        <v>29</v>
      </c>
    </row>
    <row r="37" spans="1:70" ht="18" customHeight="1" x14ac:dyDescent="0.35">
      <c r="B37" s="27" t="s">
        <v>30</v>
      </c>
    </row>
    <row r="38" spans="1:70" ht="18" customHeight="1" x14ac:dyDescent="0.35">
      <c r="B38" s="3" t="s">
        <v>31</v>
      </c>
    </row>
    <row r="39" spans="1:70" ht="18" customHeight="1" x14ac:dyDescent="0.35">
      <c r="B39" s="3" t="s">
        <v>32</v>
      </c>
    </row>
    <row r="40" spans="1:70" ht="18" customHeight="1" x14ac:dyDescent="0.35">
      <c r="B40" s="3"/>
    </row>
    <row r="41" spans="1:70" s="6" customFormat="1" ht="18" customHeight="1" x14ac:dyDescent="0.35">
      <c r="A41" s="2"/>
      <c r="B41" s="4" t="s">
        <v>33</v>
      </c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</row>
    <row r="42" spans="1:70" ht="18" customHeight="1" x14ac:dyDescent="0.35">
      <c r="B42" s="3" t="s">
        <v>15</v>
      </c>
    </row>
    <row r="43" spans="1:70" ht="18" customHeight="1" x14ac:dyDescent="0.35">
      <c r="B43" s="3" t="s">
        <v>16</v>
      </c>
    </row>
    <row r="44" spans="1:70" ht="18" customHeight="1" x14ac:dyDescent="0.35">
      <c r="B44" s="3" t="s">
        <v>34</v>
      </c>
    </row>
    <row r="45" spans="1:70" ht="18" customHeight="1" x14ac:dyDescent="0.35">
      <c r="B45" s="3" t="s">
        <v>546</v>
      </c>
    </row>
    <row r="46" spans="1:70" ht="18" customHeight="1" x14ac:dyDescent="0.35">
      <c r="B46" s="3" t="s">
        <v>547</v>
      </c>
    </row>
    <row r="47" spans="1:70" ht="18" customHeight="1" x14ac:dyDescent="0.35">
      <c r="B47" s="3" t="s">
        <v>548</v>
      </c>
    </row>
    <row r="48" spans="1:70" ht="15" customHeight="1" x14ac:dyDescent="0.35">
      <c r="B48" s="1"/>
    </row>
    <row r="49" spans="1:71" ht="21" customHeight="1" x14ac:dyDescent="0.35">
      <c r="A49" s="15"/>
      <c r="B49" s="21" t="s">
        <v>35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</row>
    <row r="50" spans="1:71" ht="18" customHeight="1" x14ac:dyDescent="0.35">
      <c r="A50" s="15"/>
      <c r="B50" s="54" t="s">
        <v>15</v>
      </c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</row>
    <row r="51" spans="1:71" ht="18" customHeight="1" x14ac:dyDescent="0.35">
      <c r="A51" s="15"/>
      <c r="B51" s="54" t="s">
        <v>36</v>
      </c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</row>
    <row r="52" spans="1:71" ht="18" customHeight="1" x14ac:dyDescent="0.35">
      <c r="A52" s="15"/>
      <c r="B52" s="55" t="s">
        <v>549</v>
      </c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</row>
    <row r="53" spans="1:71" ht="18" customHeight="1" x14ac:dyDescent="0.35">
      <c r="A53" s="15"/>
      <c r="B53" s="55" t="s">
        <v>550</v>
      </c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</row>
    <row r="54" spans="1:71" ht="33" customHeight="1" x14ac:dyDescent="0.35">
      <c r="A54" s="15"/>
      <c r="B54" s="55" t="s">
        <v>554</v>
      </c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</row>
    <row r="55" spans="1:71" ht="22.5" customHeight="1" x14ac:dyDescent="0.35">
      <c r="A55" s="15"/>
      <c r="B55" s="56" t="s">
        <v>37</v>
      </c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  <c r="BQ55" s="15"/>
      <c r="BR55" s="15"/>
      <c r="BS55" s="15"/>
    </row>
    <row r="56" spans="1:71" ht="28.5" customHeight="1" x14ac:dyDescent="0.35">
      <c r="A56" s="15"/>
      <c r="B56" s="237" t="s">
        <v>551</v>
      </c>
      <c r="C56" s="3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  <c r="BQ56" s="15"/>
      <c r="BR56" s="15"/>
      <c r="BS56" s="15"/>
    </row>
    <row r="57" spans="1:71" ht="18" customHeight="1" x14ac:dyDescent="0.35">
      <c r="B57" s="2"/>
    </row>
    <row r="58" spans="1:71" ht="18" customHeight="1" x14ac:dyDescent="0.35">
      <c r="B58" s="2"/>
    </row>
    <row r="59" spans="1:71" ht="18" customHeight="1" x14ac:dyDescent="0.35">
      <c r="B59" s="2"/>
    </row>
    <row r="60" spans="1:71" ht="18" customHeight="1" x14ac:dyDescent="0.35">
      <c r="B60" s="2"/>
    </row>
    <row r="61" spans="1:71" ht="18" customHeight="1" x14ac:dyDescent="0.35">
      <c r="B61" s="2"/>
    </row>
    <row r="62" spans="1:71" ht="18" customHeight="1" x14ac:dyDescent="0.35">
      <c r="B62" s="2"/>
    </row>
    <row r="63" spans="1:71" ht="18" customHeight="1" x14ac:dyDescent="0.35">
      <c r="B63" s="2"/>
    </row>
    <row r="64" spans="1:71" ht="18" customHeight="1" x14ac:dyDescent="0.35">
      <c r="B64" s="2"/>
    </row>
    <row r="65" spans="2:2" ht="18" customHeight="1" x14ac:dyDescent="0.35">
      <c r="B65" s="2"/>
    </row>
    <row r="66" spans="2:2" ht="18" customHeight="1" x14ac:dyDescent="0.35">
      <c r="B66" s="2"/>
    </row>
    <row r="67" spans="2:2" ht="18" customHeight="1" x14ac:dyDescent="0.35">
      <c r="B67" s="2"/>
    </row>
    <row r="68" spans="2:2" ht="18" customHeight="1" x14ac:dyDescent="0.35">
      <c r="B68" s="2"/>
    </row>
    <row r="69" spans="2:2" ht="18" customHeight="1" x14ac:dyDescent="0.35">
      <c r="B69" s="2"/>
    </row>
    <row r="70" spans="2:2" ht="18" customHeight="1" x14ac:dyDescent="0.35">
      <c r="B70" s="2"/>
    </row>
    <row r="71" spans="2:2" ht="18" customHeight="1" x14ac:dyDescent="0.35">
      <c r="B71" s="2"/>
    </row>
    <row r="72" spans="2:2" ht="18" customHeight="1" x14ac:dyDescent="0.35">
      <c r="B72" s="2"/>
    </row>
    <row r="73" spans="2:2" ht="18" customHeight="1" x14ac:dyDescent="0.35">
      <c r="B73" s="2"/>
    </row>
    <row r="74" spans="2:2" ht="18" customHeight="1" x14ac:dyDescent="0.35">
      <c r="B74" s="2"/>
    </row>
    <row r="75" spans="2:2" ht="18" customHeight="1" x14ac:dyDescent="0.35">
      <c r="B75" s="2"/>
    </row>
    <row r="76" spans="2:2" ht="18" customHeight="1" x14ac:dyDescent="0.35">
      <c r="B76" s="2"/>
    </row>
    <row r="77" spans="2:2" ht="18" customHeight="1" x14ac:dyDescent="0.35">
      <c r="B77" s="2"/>
    </row>
    <row r="78" spans="2:2" ht="18" customHeight="1" x14ac:dyDescent="0.35">
      <c r="B78" s="2"/>
    </row>
    <row r="79" spans="2:2" ht="18" customHeight="1" x14ac:dyDescent="0.35">
      <c r="B79" s="2"/>
    </row>
    <row r="80" spans="2:2" ht="18" customHeight="1" x14ac:dyDescent="0.35">
      <c r="B80" s="2"/>
    </row>
    <row r="81" spans="2:2" ht="18" customHeight="1" x14ac:dyDescent="0.35">
      <c r="B81" s="2"/>
    </row>
    <row r="82" spans="2:2" ht="18" customHeight="1" x14ac:dyDescent="0.35">
      <c r="B82" s="2"/>
    </row>
    <row r="83" spans="2:2" ht="18" customHeight="1" x14ac:dyDescent="0.35">
      <c r="B83" s="2"/>
    </row>
    <row r="84" spans="2:2" ht="18" customHeight="1" x14ac:dyDescent="0.35">
      <c r="B84" s="2"/>
    </row>
    <row r="85" spans="2:2" ht="18" customHeight="1" x14ac:dyDescent="0.35">
      <c r="B85" s="2"/>
    </row>
    <row r="86" spans="2:2" ht="18" customHeight="1" x14ac:dyDescent="0.35">
      <c r="B86" s="2"/>
    </row>
    <row r="87" spans="2:2" ht="18" customHeight="1" x14ac:dyDescent="0.35">
      <c r="B87" s="2"/>
    </row>
    <row r="88" spans="2:2" ht="18" customHeight="1" x14ac:dyDescent="0.35">
      <c r="B88" s="2"/>
    </row>
    <row r="89" spans="2:2" ht="18" customHeight="1" x14ac:dyDescent="0.35">
      <c r="B89" s="2"/>
    </row>
    <row r="90" spans="2:2" ht="18" customHeight="1" x14ac:dyDescent="0.35">
      <c r="B90" s="2"/>
    </row>
    <row r="91" spans="2:2" ht="18" customHeight="1" x14ac:dyDescent="0.35">
      <c r="B91" s="2"/>
    </row>
    <row r="92" spans="2:2" ht="18" customHeight="1" x14ac:dyDescent="0.35">
      <c r="B92" s="2"/>
    </row>
    <row r="93" spans="2:2" ht="18" customHeight="1" x14ac:dyDescent="0.35">
      <c r="B93" s="2"/>
    </row>
    <row r="94" spans="2:2" ht="18" customHeight="1" x14ac:dyDescent="0.35">
      <c r="B94" s="2"/>
    </row>
    <row r="95" spans="2:2" ht="18" customHeight="1" x14ac:dyDescent="0.35">
      <c r="B95" s="2"/>
    </row>
    <row r="96" spans="2:2" ht="18" customHeight="1" x14ac:dyDescent="0.35">
      <c r="B96" s="2"/>
    </row>
    <row r="97" spans="2:2" ht="18" customHeight="1" x14ac:dyDescent="0.35">
      <c r="B97" s="2"/>
    </row>
    <row r="98" spans="2:2" ht="18" customHeight="1" x14ac:dyDescent="0.35">
      <c r="B98" s="2"/>
    </row>
    <row r="99" spans="2:2" ht="18" customHeight="1" x14ac:dyDescent="0.35">
      <c r="B99" s="2"/>
    </row>
    <row r="100" spans="2:2" ht="18" customHeight="1" x14ac:dyDescent="0.35">
      <c r="B100" s="2"/>
    </row>
    <row r="101" spans="2:2" ht="18" customHeight="1" x14ac:dyDescent="0.35">
      <c r="B101" s="2"/>
    </row>
    <row r="102" spans="2:2" ht="18" customHeight="1" x14ac:dyDescent="0.35">
      <c r="B102" s="2"/>
    </row>
    <row r="103" spans="2:2" ht="18" customHeight="1" x14ac:dyDescent="0.35">
      <c r="B103" s="2"/>
    </row>
    <row r="104" spans="2:2" ht="18" customHeight="1" x14ac:dyDescent="0.35">
      <c r="B104" s="2"/>
    </row>
    <row r="105" spans="2:2" ht="18" customHeight="1" x14ac:dyDescent="0.35">
      <c r="B105" s="2"/>
    </row>
    <row r="106" spans="2:2" ht="18" customHeight="1" x14ac:dyDescent="0.35">
      <c r="B106" s="2"/>
    </row>
    <row r="107" spans="2:2" ht="18" customHeight="1" x14ac:dyDescent="0.35">
      <c r="B107" s="2"/>
    </row>
    <row r="108" spans="2:2" ht="18" customHeight="1" x14ac:dyDescent="0.35">
      <c r="B108" s="2"/>
    </row>
    <row r="109" spans="2:2" ht="18" customHeight="1" x14ac:dyDescent="0.35">
      <c r="B109" s="2"/>
    </row>
    <row r="110" spans="2:2" ht="18" customHeight="1" x14ac:dyDescent="0.35">
      <c r="B110" s="2"/>
    </row>
    <row r="111" spans="2:2" ht="18" customHeight="1" x14ac:dyDescent="0.35">
      <c r="B111" s="2"/>
    </row>
    <row r="112" spans="2:2" ht="18" customHeight="1" x14ac:dyDescent="0.35">
      <c r="B112" s="2"/>
    </row>
    <row r="113" spans="2:2" ht="18" customHeight="1" x14ac:dyDescent="0.35">
      <c r="B113" s="2"/>
    </row>
    <row r="114" spans="2:2" ht="18" customHeight="1" x14ac:dyDescent="0.35">
      <c r="B114" s="2"/>
    </row>
    <row r="115" spans="2:2" ht="18" customHeight="1" x14ac:dyDescent="0.35">
      <c r="B115" s="2"/>
    </row>
    <row r="116" spans="2:2" ht="18" customHeight="1" x14ac:dyDescent="0.35">
      <c r="B116" s="2"/>
    </row>
    <row r="117" spans="2:2" ht="18" customHeight="1" x14ac:dyDescent="0.35">
      <c r="B117" s="2"/>
    </row>
    <row r="118" spans="2:2" ht="18" customHeight="1" x14ac:dyDescent="0.35">
      <c r="B118" s="2"/>
    </row>
    <row r="119" spans="2:2" ht="18" customHeight="1" x14ac:dyDescent="0.35">
      <c r="B119" s="2"/>
    </row>
    <row r="120" spans="2:2" ht="18" customHeight="1" x14ac:dyDescent="0.35">
      <c r="B120" s="2"/>
    </row>
    <row r="121" spans="2:2" ht="18" customHeight="1" x14ac:dyDescent="0.35">
      <c r="B121" s="2"/>
    </row>
    <row r="122" spans="2:2" ht="18" customHeight="1" x14ac:dyDescent="0.35">
      <c r="B122" s="2"/>
    </row>
    <row r="123" spans="2:2" ht="18" customHeight="1" x14ac:dyDescent="0.35">
      <c r="B123" s="2"/>
    </row>
    <row r="124" spans="2:2" ht="18" customHeight="1" x14ac:dyDescent="0.35">
      <c r="B124" s="2"/>
    </row>
    <row r="125" spans="2:2" ht="18" customHeight="1" x14ac:dyDescent="0.35">
      <c r="B125" s="2"/>
    </row>
    <row r="126" spans="2:2" ht="18" customHeight="1" x14ac:dyDescent="0.35">
      <c r="B126" s="2"/>
    </row>
    <row r="127" spans="2:2" ht="18" customHeight="1" x14ac:dyDescent="0.35">
      <c r="B127" s="2"/>
    </row>
    <row r="128" spans="2:2" ht="18" customHeight="1" x14ac:dyDescent="0.35">
      <c r="B128" s="2"/>
    </row>
    <row r="129" spans="2:2" ht="18" customHeight="1" x14ac:dyDescent="0.35">
      <c r="B129" s="2"/>
    </row>
    <row r="130" spans="2:2" ht="18" customHeight="1" x14ac:dyDescent="0.35">
      <c r="B130" s="2"/>
    </row>
    <row r="131" spans="2:2" ht="18" customHeight="1" x14ac:dyDescent="0.35">
      <c r="B131" s="2"/>
    </row>
    <row r="132" spans="2:2" ht="18" customHeight="1" x14ac:dyDescent="0.35">
      <c r="B132" s="2"/>
    </row>
    <row r="133" spans="2:2" ht="18" customHeight="1" x14ac:dyDescent="0.35">
      <c r="B133" s="2"/>
    </row>
    <row r="134" spans="2:2" ht="18" customHeight="1" x14ac:dyDescent="0.35">
      <c r="B134" s="2"/>
    </row>
    <row r="135" spans="2:2" ht="18" customHeight="1" x14ac:dyDescent="0.35">
      <c r="B135" s="2"/>
    </row>
    <row r="136" spans="2:2" ht="18" customHeight="1" x14ac:dyDescent="0.35">
      <c r="B136" s="2"/>
    </row>
    <row r="137" spans="2:2" ht="18" customHeight="1" x14ac:dyDescent="0.35">
      <c r="B137" s="2"/>
    </row>
    <row r="138" spans="2:2" ht="18" customHeight="1" x14ac:dyDescent="0.35">
      <c r="B138" s="2"/>
    </row>
    <row r="139" spans="2:2" ht="18" customHeight="1" x14ac:dyDescent="0.35">
      <c r="B139" s="2"/>
    </row>
    <row r="140" spans="2:2" ht="18" customHeight="1" x14ac:dyDescent="0.35">
      <c r="B140" s="2"/>
    </row>
    <row r="141" spans="2:2" ht="18" customHeight="1" x14ac:dyDescent="0.35">
      <c r="B141" s="2"/>
    </row>
    <row r="142" spans="2:2" ht="18" customHeight="1" x14ac:dyDescent="0.35">
      <c r="B142" s="2"/>
    </row>
    <row r="143" spans="2:2" ht="18" customHeight="1" x14ac:dyDescent="0.35">
      <c r="B143" s="2"/>
    </row>
    <row r="144" spans="2:2" ht="18" customHeight="1" x14ac:dyDescent="0.35">
      <c r="B144" s="2"/>
    </row>
    <row r="145" spans="2:2" ht="18" customHeight="1" x14ac:dyDescent="0.35">
      <c r="B145" s="2"/>
    </row>
    <row r="146" spans="2:2" ht="18" customHeight="1" x14ac:dyDescent="0.35">
      <c r="B146" s="2"/>
    </row>
    <row r="147" spans="2:2" ht="18" customHeight="1" x14ac:dyDescent="0.35">
      <c r="B147" s="2"/>
    </row>
    <row r="148" spans="2:2" ht="18" customHeight="1" x14ac:dyDescent="0.35">
      <c r="B148" s="2"/>
    </row>
    <row r="149" spans="2:2" ht="18" customHeight="1" x14ac:dyDescent="0.35">
      <c r="B149" s="2"/>
    </row>
    <row r="150" spans="2:2" ht="18" customHeight="1" x14ac:dyDescent="0.35">
      <c r="B150" s="2"/>
    </row>
    <row r="151" spans="2:2" ht="18" customHeight="1" x14ac:dyDescent="0.35">
      <c r="B151" s="2"/>
    </row>
    <row r="152" spans="2:2" ht="18" customHeight="1" x14ac:dyDescent="0.35">
      <c r="B152" s="2"/>
    </row>
    <row r="153" spans="2:2" ht="18" customHeight="1" x14ac:dyDescent="0.35">
      <c r="B153" s="2"/>
    </row>
    <row r="154" spans="2:2" ht="18" customHeight="1" x14ac:dyDescent="0.35">
      <c r="B154" s="2"/>
    </row>
    <row r="155" spans="2:2" ht="18" customHeight="1" x14ac:dyDescent="0.35">
      <c r="B155" s="2"/>
    </row>
    <row r="156" spans="2:2" ht="18" customHeight="1" x14ac:dyDescent="0.35">
      <c r="B156" s="2"/>
    </row>
    <row r="157" spans="2:2" ht="18" customHeight="1" x14ac:dyDescent="0.35">
      <c r="B157" s="2"/>
    </row>
    <row r="158" spans="2:2" ht="18" customHeight="1" x14ac:dyDescent="0.35">
      <c r="B158" s="2"/>
    </row>
    <row r="159" spans="2:2" ht="18" customHeight="1" x14ac:dyDescent="0.35">
      <c r="B159" s="2"/>
    </row>
    <row r="160" spans="2:2" ht="18" customHeight="1" x14ac:dyDescent="0.35">
      <c r="B160" s="2"/>
    </row>
    <row r="161" spans="2:2" ht="18" customHeight="1" x14ac:dyDescent="0.35">
      <c r="B161" s="2"/>
    </row>
    <row r="162" spans="2:2" ht="18" customHeight="1" x14ac:dyDescent="0.35">
      <c r="B162" s="2"/>
    </row>
    <row r="163" spans="2:2" ht="18" customHeight="1" x14ac:dyDescent="0.35">
      <c r="B163" s="2"/>
    </row>
    <row r="164" spans="2:2" ht="18" customHeight="1" x14ac:dyDescent="0.35">
      <c r="B164" s="2"/>
    </row>
    <row r="165" spans="2:2" ht="18" customHeight="1" x14ac:dyDescent="0.35">
      <c r="B165" s="2"/>
    </row>
    <row r="166" spans="2:2" ht="18" customHeight="1" x14ac:dyDescent="0.35">
      <c r="B166" s="2"/>
    </row>
    <row r="167" spans="2:2" ht="18" customHeight="1" x14ac:dyDescent="0.35">
      <c r="B167" s="2"/>
    </row>
    <row r="168" spans="2:2" ht="18" customHeight="1" x14ac:dyDescent="0.35">
      <c r="B168" s="2"/>
    </row>
    <row r="169" spans="2:2" ht="18" customHeight="1" x14ac:dyDescent="0.35">
      <c r="B169" s="2"/>
    </row>
    <row r="170" spans="2:2" ht="18" customHeight="1" x14ac:dyDescent="0.35">
      <c r="B170" s="2"/>
    </row>
    <row r="171" spans="2:2" ht="18" customHeight="1" x14ac:dyDescent="0.35">
      <c r="B171" s="2"/>
    </row>
    <row r="172" spans="2:2" ht="18" customHeight="1" x14ac:dyDescent="0.35">
      <c r="B172" s="2"/>
    </row>
    <row r="173" spans="2:2" ht="18" customHeight="1" x14ac:dyDescent="0.35">
      <c r="B173" s="2"/>
    </row>
    <row r="174" spans="2:2" ht="18" customHeight="1" x14ac:dyDescent="0.35">
      <c r="B174" s="2"/>
    </row>
    <row r="175" spans="2:2" ht="18" customHeight="1" x14ac:dyDescent="0.35">
      <c r="B175" s="2"/>
    </row>
    <row r="176" spans="2:2" ht="18" customHeight="1" x14ac:dyDescent="0.35">
      <c r="B176" s="2"/>
    </row>
    <row r="177" spans="2:2" ht="18" customHeight="1" x14ac:dyDescent="0.35">
      <c r="B177" s="2"/>
    </row>
    <row r="178" spans="2:2" ht="18" customHeight="1" x14ac:dyDescent="0.35">
      <c r="B178" s="2"/>
    </row>
    <row r="179" spans="2:2" ht="18" customHeight="1" x14ac:dyDescent="0.35">
      <c r="B179" s="2"/>
    </row>
    <row r="180" spans="2:2" ht="18" customHeight="1" x14ac:dyDescent="0.35">
      <c r="B180" s="2"/>
    </row>
    <row r="181" spans="2:2" ht="18" customHeight="1" x14ac:dyDescent="0.35">
      <c r="B181" s="2"/>
    </row>
    <row r="182" spans="2:2" ht="18" customHeight="1" x14ac:dyDescent="0.35">
      <c r="B182" s="2"/>
    </row>
    <row r="183" spans="2:2" ht="18" customHeight="1" x14ac:dyDescent="0.35">
      <c r="B183" s="2"/>
    </row>
    <row r="184" spans="2:2" ht="18" customHeight="1" x14ac:dyDescent="0.35">
      <c r="B184" s="2"/>
    </row>
    <row r="185" spans="2:2" ht="18" customHeight="1" x14ac:dyDescent="0.35">
      <c r="B185" s="2"/>
    </row>
    <row r="186" spans="2:2" ht="18" customHeight="1" x14ac:dyDescent="0.35">
      <c r="B186" s="2"/>
    </row>
    <row r="187" spans="2:2" ht="18" customHeight="1" x14ac:dyDescent="0.35">
      <c r="B187" s="2"/>
    </row>
    <row r="188" spans="2:2" ht="18" customHeight="1" x14ac:dyDescent="0.35">
      <c r="B188" s="2"/>
    </row>
    <row r="189" spans="2:2" ht="18" customHeight="1" x14ac:dyDescent="0.35">
      <c r="B189" s="2"/>
    </row>
    <row r="190" spans="2:2" ht="18" customHeight="1" x14ac:dyDescent="0.35">
      <c r="B190" s="2"/>
    </row>
    <row r="191" spans="2:2" ht="18" customHeight="1" x14ac:dyDescent="0.35">
      <c r="B191" s="2"/>
    </row>
    <row r="192" spans="2:2" ht="18" customHeight="1" x14ac:dyDescent="0.35">
      <c r="B192" s="2"/>
    </row>
    <row r="193" spans="2:2" ht="18" customHeight="1" x14ac:dyDescent="0.35">
      <c r="B193" s="2"/>
    </row>
    <row r="194" spans="2:2" ht="18" customHeight="1" x14ac:dyDescent="0.35">
      <c r="B194" s="2"/>
    </row>
    <row r="195" spans="2:2" ht="18" customHeight="1" x14ac:dyDescent="0.35">
      <c r="B195" s="2"/>
    </row>
    <row r="196" spans="2:2" x14ac:dyDescent="0.35">
      <c r="B196" s="2"/>
    </row>
    <row r="197" spans="2:2" x14ac:dyDescent="0.35">
      <c r="B197" s="2"/>
    </row>
    <row r="198" spans="2:2" x14ac:dyDescent="0.35">
      <c r="B198" s="2"/>
    </row>
    <row r="199" spans="2:2" x14ac:dyDescent="0.35">
      <c r="B199" s="2"/>
    </row>
    <row r="200" spans="2:2" x14ac:dyDescent="0.35">
      <c r="B200" s="2"/>
    </row>
    <row r="201" spans="2:2" x14ac:dyDescent="0.35">
      <c r="B201" s="2"/>
    </row>
    <row r="202" spans="2:2" x14ac:dyDescent="0.35">
      <c r="B202" s="2"/>
    </row>
    <row r="203" spans="2:2" x14ac:dyDescent="0.35">
      <c r="B203" s="2"/>
    </row>
    <row r="204" spans="2:2" x14ac:dyDescent="0.35">
      <c r="B204" s="2"/>
    </row>
    <row r="205" spans="2:2" x14ac:dyDescent="0.35">
      <c r="B205" s="2"/>
    </row>
    <row r="206" spans="2:2" x14ac:dyDescent="0.35">
      <c r="B206" s="2"/>
    </row>
    <row r="207" spans="2:2" x14ac:dyDescent="0.35">
      <c r="B207" s="2"/>
    </row>
    <row r="208" spans="2:2" x14ac:dyDescent="0.35">
      <c r="B208" s="2"/>
    </row>
    <row r="209" spans="2:2" x14ac:dyDescent="0.35">
      <c r="B209" s="2"/>
    </row>
    <row r="210" spans="2:2" x14ac:dyDescent="0.35">
      <c r="B210" s="2"/>
    </row>
    <row r="211" spans="2:2" x14ac:dyDescent="0.35">
      <c r="B211" s="2"/>
    </row>
    <row r="212" spans="2:2" x14ac:dyDescent="0.35">
      <c r="B212" s="2"/>
    </row>
    <row r="213" spans="2:2" x14ac:dyDescent="0.35">
      <c r="B213" s="2"/>
    </row>
    <row r="214" spans="2:2" x14ac:dyDescent="0.35">
      <c r="B214" s="2"/>
    </row>
    <row r="215" spans="2:2" x14ac:dyDescent="0.35">
      <c r="B215" s="2"/>
    </row>
    <row r="216" spans="2:2" x14ac:dyDescent="0.35">
      <c r="B216" s="2"/>
    </row>
    <row r="217" spans="2:2" x14ac:dyDescent="0.35">
      <c r="B217" s="2"/>
    </row>
    <row r="218" spans="2:2" x14ac:dyDescent="0.35">
      <c r="B218" s="2"/>
    </row>
    <row r="219" spans="2:2" x14ac:dyDescent="0.35">
      <c r="B219" s="2"/>
    </row>
    <row r="220" spans="2:2" x14ac:dyDescent="0.35">
      <c r="B220" s="2"/>
    </row>
    <row r="221" spans="2:2" x14ac:dyDescent="0.35">
      <c r="B221" s="2"/>
    </row>
    <row r="222" spans="2:2" x14ac:dyDescent="0.35">
      <c r="B222" s="2"/>
    </row>
    <row r="223" spans="2:2" x14ac:dyDescent="0.35">
      <c r="B223" s="2"/>
    </row>
    <row r="224" spans="2:2" x14ac:dyDescent="0.35">
      <c r="B224" s="2"/>
    </row>
    <row r="225" spans="2:2" x14ac:dyDescent="0.35">
      <c r="B225" s="2"/>
    </row>
    <row r="226" spans="2:2" x14ac:dyDescent="0.35">
      <c r="B226" s="2"/>
    </row>
    <row r="227" spans="2:2" x14ac:dyDescent="0.35">
      <c r="B227" s="2"/>
    </row>
    <row r="228" spans="2:2" x14ac:dyDescent="0.35">
      <c r="B228" s="2"/>
    </row>
    <row r="229" spans="2:2" x14ac:dyDescent="0.35">
      <c r="B229" s="2"/>
    </row>
    <row r="230" spans="2:2" x14ac:dyDescent="0.35">
      <c r="B230" s="2"/>
    </row>
    <row r="231" spans="2:2" x14ac:dyDescent="0.35">
      <c r="B231" s="2"/>
    </row>
    <row r="232" spans="2:2" x14ac:dyDescent="0.35">
      <c r="B232" s="2"/>
    </row>
    <row r="233" spans="2:2" x14ac:dyDescent="0.35">
      <c r="B233" s="2"/>
    </row>
    <row r="234" spans="2:2" x14ac:dyDescent="0.35">
      <c r="B234" s="2"/>
    </row>
    <row r="235" spans="2:2" x14ac:dyDescent="0.35">
      <c r="B235" s="2"/>
    </row>
    <row r="236" spans="2:2" x14ac:dyDescent="0.35">
      <c r="B236" s="2"/>
    </row>
    <row r="237" spans="2:2" x14ac:dyDescent="0.35">
      <c r="B237" s="2"/>
    </row>
    <row r="238" spans="2:2" x14ac:dyDescent="0.35">
      <c r="B238" s="2"/>
    </row>
    <row r="239" spans="2:2" x14ac:dyDescent="0.35">
      <c r="B239" s="2"/>
    </row>
    <row r="240" spans="2:2" x14ac:dyDescent="0.35">
      <c r="B240" s="2"/>
    </row>
    <row r="241" spans="2:2" x14ac:dyDescent="0.35">
      <c r="B241" s="2"/>
    </row>
    <row r="242" spans="2:2" x14ac:dyDescent="0.35">
      <c r="B242" s="2"/>
    </row>
    <row r="243" spans="2:2" x14ac:dyDescent="0.35">
      <c r="B243" s="2"/>
    </row>
    <row r="244" spans="2:2" x14ac:dyDescent="0.35">
      <c r="B244" s="2"/>
    </row>
    <row r="245" spans="2:2" x14ac:dyDescent="0.35">
      <c r="B245" s="2"/>
    </row>
    <row r="246" spans="2:2" x14ac:dyDescent="0.35">
      <c r="B246" s="2"/>
    </row>
    <row r="247" spans="2:2" x14ac:dyDescent="0.35">
      <c r="B247" s="2"/>
    </row>
    <row r="248" spans="2:2" x14ac:dyDescent="0.35">
      <c r="B248" s="2"/>
    </row>
    <row r="249" spans="2:2" x14ac:dyDescent="0.35">
      <c r="B249" s="2"/>
    </row>
    <row r="250" spans="2:2" x14ac:dyDescent="0.35">
      <c r="B250" s="2"/>
    </row>
    <row r="251" spans="2:2" x14ac:dyDescent="0.35">
      <c r="B251" s="2"/>
    </row>
    <row r="252" spans="2:2" x14ac:dyDescent="0.35">
      <c r="B252" s="2"/>
    </row>
    <row r="253" spans="2:2" x14ac:dyDescent="0.35">
      <c r="B253" s="2"/>
    </row>
    <row r="254" spans="2:2" x14ac:dyDescent="0.35">
      <c r="B254" s="2"/>
    </row>
    <row r="255" spans="2:2" x14ac:dyDescent="0.35">
      <c r="B255" s="2"/>
    </row>
    <row r="256" spans="2:2" x14ac:dyDescent="0.35">
      <c r="B256" s="2"/>
    </row>
    <row r="257" spans="2:2" x14ac:dyDescent="0.35">
      <c r="B257" s="2"/>
    </row>
    <row r="258" spans="2:2" x14ac:dyDescent="0.35">
      <c r="B258" s="2"/>
    </row>
    <row r="259" spans="2:2" x14ac:dyDescent="0.35">
      <c r="B259" s="2"/>
    </row>
    <row r="260" spans="2:2" x14ac:dyDescent="0.35">
      <c r="B260" s="2"/>
    </row>
    <row r="261" spans="2:2" x14ac:dyDescent="0.35">
      <c r="B261" s="2"/>
    </row>
    <row r="262" spans="2:2" x14ac:dyDescent="0.35">
      <c r="B262" s="2"/>
    </row>
    <row r="263" spans="2:2" x14ac:dyDescent="0.35">
      <c r="B263" s="2"/>
    </row>
    <row r="264" spans="2:2" x14ac:dyDescent="0.35">
      <c r="B264" s="2"/>
    </row>
    <row r="265" spans="2:2" x14ac:dyDescent="0.35">
      <c r="B265" s="2"/>
    </row>
    <row r="266" spans="2:2" x14ac:dyDescent="0.35">
      <c r="B266" s="2"/>
    </row>
    <row r="267" spans="2:2" x14ac:dyDescent="0.35">
      <c r="B267" s="2"/>
    </row>
    <row r="268" spans="2:2" x14ac:dyDescent="0.35">
      <c r="B268" s="2"/>
    </row>
    <row r="269" spans="2:2" x14ac:dyDescent="0.35">
      <c r="B269" s="2"/>
    </row>
    <row r="270" spans="2:2" x14ac:dyDescent="0.35">
      <c r="B270" s="2"/>
    </row>
    <row r="271" spans="2:2" x14ac:dyDescent="0.35">
      <c r="B271" s="2"/>
    </row>
    <row r="272" spans="2:2" x14ac:dyDescent="0.35">
      <c r="B272" s="2"/>
    </row>
    <row r="273" spans="2:2" x14ac:dyDescent="0.35">
      <c r="B273" s="2"/>
    </row>
    <row r="274" spans="2:2" x14ac:dyDescent="0.35">
      <c r="B274" s="2"/>
    </row>
    <row r="275" spans="2:2" x14ac:dyDescent="0.35">
      <c r="B275" s="2"/>
    </row>
    <row r="276" spans="2:2" x14ac:dyDescent="0.35">
      <c r="B276" s="2"/>
    </row>
    <row r="277" spans="2:2" x14ac:dyDescent="0.35">
      <c r="B277" s="2"/>
    </row>
    <row r="278" spans="2:2" x14ac:dyDescent="0.35">
      <c r="B278" s="2"/>
    </row>
    <row r="279" spans="2:2" x14ac:dyDescent="0.35">
      <c r="B279" s="2"/>
    </row>
    <row r="280" spans="2:2" x14ac:dyDescent="0.35">
      <c r="B280" s="2"/>
    </row>
    <row r="281" spans="2:2" x14ac:dyDescent="0.35">
      <c r="B281" s="2"/>
    </row>
    <row r="282" spans="2:2" x14ac:dyDescent="0.35">
      <c r="B282" s="2"/>
    </row>
    <row r="283" spans="2:2" x14ac:dyDescent="0.35">
      <c r="B283" s="2"/>
    </row>
    <row r="284" spans="2:2" x14ac:dyDescent="0.35">
      <c r="B284" s="2"/>
    </row>
    <row r="285" spans="2:2" x14ac:dyDescent="0.35">
      <c r="B285" s="2"/>
    </row>
    <row r="286" spans="2:2" x14ac:dyDescent="0.35">
      <c r="B286" s="2"/>
    </row>
    <row r="287" spans="2:2" x14ac:dyDescent="0.35">
      <c r="B287" s="2"/>
    </row>
    <row r="288" spans="2:2" x14ac:dyDescent="0.35">
      <c r="B288" s="2"/>
    </row>
    <row r="289" spans="2:2" x14ac:dyDescent="0.35">
      <c r="B289" s="2"/>
    </row>
    <row r="290" spans="2:2" x14ac:dyDescent="0.35">
      <c r="B290" s="2"/>
    </row>
    <row r="291" spans="2:2" x14ac:dyDescent="0.35">
      <c r="B291" s="2"/>
    </row>
    <row r="292" spans="2:2" x14ac:dyDescent="0.35">
      <c r="B292" s="2"/>
    </row>
    <row r="293" spans="2:2" x14ac:dyDescent="0.35">
      <c r="B293" s="2"/>
    </row>
    <row r="294" spans="2:2" x14ac:dyDescent="0.35">
      <c r="B294" s="2"/>
    </row>
    <row r="295" spans="2:2" x14ac:dyDescent="0.35">
      <c r="B295" s="2"/>
    </row>
    <row r="296" spans="2:2" x14ac:dyDescent="0.35">
      <c r="B296" s="2"/>
    </row>
    <row r="297" spans="2:2" x14ac:dyDescent="0.35">
      <c r="B297" s="2"/>
    </row>
    <row r="298" spans="2:2" x14ac:dyDescent="0.35">
      <c r="B298" s="2"/>
    </row>
    <row r="299" spans="2:2" x14ac:dyDescent="0.35">
      <c r="B299" s="2"/>
    </row>
    <row r="300" spans="2:2" x14ac:dyDescent="0.35">
      <c r="B300" s="2"/>
    </row>
    <row r="301" spans="2:2" x14ac:dyDescent="0.35">
      <c r="B301" s="2"/>
    </row>
    <row r="302" spans="2:2" x14ac:dyDescent="0.35">
      <c r="B302" s="2"/>
    </row>
    <row r="303" spans="2:2" x14ac:dyDescent="0.35">
      <c r="B303" s="2"/>
    </row>
    <row r="304" spans="2:2" x14ac:dyDescent="0.35">
      <c r="B304" s="2"/>
    </row>
    <row r="305" spans="2:2" x14ac:dyDescent="0.35">
      <c r="B305" s="2"/>
    </row>
    <row r="306" spans="2:2" x14ac:dyDescent="0.35">
      <c r="B306" s="2"/>
    </row>
    <row r="307" spans="2:2" x14ac:dyDescent="0.35">
      <c r="B307" s="2"/>
    </row>
    <row r="308" spans="2:2" x14ac:dyDescent="0.35">
      <c r="B308" s="2"/>
    </row>
    <row r="309" spans="2:2" x14ac:dyDescent="0.35">
      <c r="B309" s="2"/>
    </row>
    <row r="310" spans="2:2" x14ac:dyDescent="0.35">
      <c r="B310" s="2"/>
    </row>
    <row r="311" spans="2:2" x14ac:dyDescent="0.35">
      <c r="B311" s="2"/>
    </row>
    <row r="312" spans="2:2" x14ac:dyDescent="0.35">
      <c r="B312" s="2"/>
    </row>
    <row r="313" spans="2:2" x14ac:dyDescent="0.35">
      <c r="B313" s="2"/>
    </row>
    <row r="314" spans="2:2" x14ac:dyDescent="0.35">
      <c r="B314" s="2"/>
    </row>
    <row r="315" spans="2:2" x14ac:dyDescent="0.35">
      <c r="B315" s="2"/>
    </row>
    <row r="316" spans="2:2" x14ac:dyDescent="0.35">
      <c r="B316" s="2"/>
    </row>
    <row r="317" spans="2:2" x14ac:dyDescent="0.35">
      <c r="B317" s="2"/>
    </row>
    <row r="318" spans="2:2" x14ac:dyDescent="0.35">
      <c r="B318" s="2"/>
    </row>
    <row r="319" spans="2:2" x14ac:dyDescent="0.35">
      <c r="B319" s="2"/>
    </row>
    <row r="320" spans="2:2" x14ac:dyDescent="0.35">
      <c r="B320" s="2"/>
    </row>
    <row r="321" spans="2:2" x14ac:dyDescent="0.35">
      <c r="B321" s="2"/>
    </row>
    <row r="322" spans="2:2" x14ac:dyDescent="0.35">
      <c r="B322" s="2"/>
    </row>
    <row r="323" spans="2:2" x14ac:dyDescent="0.35">
      <c r="B323" s="2"/>
    </row>
    <row r="324" spans="2:2" x14ac:dyDescent="0.35">
      <c r="B324" s="2"/>
    </row>
    <row r="325" spans="2:2" x14ac:dyDescent="0.35">
      <c r="B325" s="2"/>
    </row>
    <row r="326" spans="2:2" x14ac:dyDescent="0.35">
      <c r="B326" s="2"/>
    </row>
    <row r="327" spans="2:2" x14ac:dyDescent="0.35">
      <c r="B327" s="2"/>
    </row>
    <row r="328" spans="2:2" x14ac:dyDescent="0.35">
      <c r="B328" s="2"/>
    </row>
    <row r="329" spans="2:2" x14ac:dyDescent="0.35">
      <c r="B329" s="2"/>
    </row>
    <row r="330" spans="2:2" x14ac:dyDescent="0.35">
      <c r="B330" s="2"/>
    </row>
    <row r="331" spans="2:2" x14ac:dyDescent="0.35">
      <c r="B331" s="2"/>
    </row>
    <row r="332" spans="2:2" x14ac:dyDescent="0.35">
      <c r="B332" s="2"/>
    </row>
    <row r="333" spans="2:2" x14ac:dyDescent="0.35">
      <c r="B333" s="2"/>
    </row>
    <row r="334" spans="2:2" x14ac:dyDescent="0.35">
      <c r="B334" s="2"/>
    </row>
    <row r="335" spans="2:2" x14ac:dyDescent="0.35">
      <c r="B335" s="2"/>
    </row>
    <row r="336" spans="2:2" x14ac:dyDescent="0.35">
      <c r="B336" s="2"/>
    </row>
    <row r="337" spans="2:2" x14ac:dyDescent="0.35">
      <c r="B337" s="2"/>
    </row>
    <row r="338" spans="2:2" x14ac:dyDescent="0.35">
      <c r="B338" s="2"/>
    </row>
    <row r="339" spans="2:2" x14ac:dyDescent="0.35">
      <c r="B339" s="2"/>
    </row>
    <row r="340" spans="2:2" x14ac:dyDescent="0.35">
      <c r="B340" s="2"/>
    </row>
    <row r="341" spans="2:2" x14ac:dyDescent="0.35">
      <c r="B341" s="2"/>
    </row>
    <row r="342" spans="2:2" x14ac:dyDescent="0.35">
      <c r="B342" s="2"/>
    </row>
    <row r="343" spans="2:2" x14ac:dyDescent="0.35">
      <c r="B343" s="2"/>
    </row>
    <row r="344" spans="2:2" x14ac:dyDescent="0.35">
      <c r="B344" s="2"/>
    </row>
    <row r="345" spans="2:2" x14ac:dyDescent="0.35">
      <c r="B345" s="2"/>
    </row>
    <row r="346" spans="2:2" x14ac:dyDescent="0.35">
      <c r="B346" s="2"/>
    </row>
    <row r="347" spans="2:2" x14ac:dyDescent="0.35">
      <c r="B347" s="2"/>
    </row>
    <row r="348" spans="2:2" x14ac:dyDescent="0.35">
      <c r="B348" s="2"/>
    </row>
    <row r="349" spans="2:2" x14ac:dyDescent="0.35">
      <c r="B349" s="2"/>
    </row>
    <row r="350" spans="2:2" x14ac:dyDescent="0.35">
      <c r="B350" s="2"/>
    </row>
    <row r="351" spans="2:2" x14ac:dyDescent="0.35">
      <c r="B351" s="2"/>
    </row>
    <row r="352" spans="2:2" x14ac:dyDescent="0.35">
      <c r="B352" s="2"/>
    </row>
    <row r="353" spans="2:2" x14ac:dyDescent="0.35">
      <c r="B353" s="2"/>
    </row>
    <row r="354" spans="2:2" x14ac:dyDescent="0.35">
      <c r="B354" s="2"/>
    </row>
    <row r="355" spans="2:2" x14ac:dyDescent="0.35">
      <c r="B355" s="2"/>
    </row>
    <row r="356" spans="2:2" x14ac:dyDescent="0.35">
      <c r="B356" s="2"/>
    </row>
    <row r="357" spans="2:2" x14ac:dyDescent="0.35">
      <c r="B357" s="2"/>
    </row>
    <row r="358" spans="2:2" x14ac:dyDescent="0.35">
      <c r="B358" s="2"/>
    </row>
    <row r="359" spans="2:2" x14ac:dyDescent="0.35">
      <c r="B359" s="2"/>
    </row>
    <row r="360" spans="2:2" x14ac:dyDescent="0.35">
      <c r="B360" s="2"/>
    </row>
    <row r="361" spans="2:2" x14ac:dyDescent="0.35">
      <c r="B361" s="2"/>
    </row>
    <row r="362" spans="2:2" x14ac:dyDescent="0.35">
      <c r="B362" s="2"/>
    </row>
    <row r="363" spans="2:2" x14ac:dyDescent="0.35">
      <c r="B363" s="2"/>
    </row>
    <row r="364" spans="2:2" x14ac:dyDescent="0.35">
      <c r="B364" s="2"/>
    </row>
    <row r="365" spans="2:2" x14ac:dyDescent="0.35">
      <c r="B365" s="2"/>
    </row>
    <row r="366" spans="2:2" x14ac:dyDescent="0.35">
      <c r="B366" s="2"/>
    </row>
    <row r="367" spans="2:2" x14ac:dyDescent="0.35">
      <c r="B367" s="2"/>
    </row>
    <row r="368" spans="2:2" x14ac:dyDescent="0.35">
      <c r="B368" s="2"/>
    </row>
    <row r="369" spans="2:2" x14ac:dyDescent="0.35">
      <c r="B369" s="2"/>
    </row>
    <row r="370" spans="2:2" x14ac:dyDescent="0.35">
      <c r="B370" s="2"/>
    </row>
    <row r="371" spans="2:2" x14ac:dyDescent="0.35">
      <c r="B371" s="2"/>
    </row>
    <row r="372" spans="2:2" x14ac:dyDescent="0.35">
      <c r="B372" s="2"/>
    </row>
    <row r="373" spans="2:2" x14ac:dyDescent="0.35">
      <c r="B373" s="2"/>
    </row>
    <row r="374" spans="2:2" x14ac:dyDescent="0.35">
      <c r="B374" s="2"/>
    </row>
    <row r="375" spans="2:2" x14ac:dyDescent="0.35">
      <c r="B375" s="2"/>
    </row>
    <row r="376" spans="2:2" x14ac:dyDescent="0.35">
      <c r="B376" s="2"/>
    </row>
    <row r="377" spans="2:2" x14ac:dyDescent="0.35">
      <c r="B377" s="2"/>
    </row>
    <row r="378" spans="2:2" x14ac:dyDescent="0.35">
      <c r="B378" s="2"/>
    </row>
    <row r="379" spans="2:2" x14ac:dyDescent="0.35">
      <c r="B379" s="2"/>
    </row>
    <row r="380" spans="2:2" x14ac:dyDescent="0.35">
      <c r="B380" s="2"/>
    </row>
    <row r="381" spans="2:2" x14ac:dyDescent="0.35">
      <c r="B381" s="2"/>
    </row>
    <row r="382" spans="2:2" x14ac:dyDescent="0.35">
      <c r="B382" s="2"/>
    </row>
    <row r="383" spans="2:2" x14ac:dyDescent="0.35">
      <c r="B383" s="2"/>
    </row>
    <row r="384" spans="2:2" x14ac:dyDescent="0.35">
      <c r="B384" s="2"/>
    </row>
    <row r="385" spans="2:2" x14ac:dyDescent="0.35">
      <c r="B385" s="2"/>
    </row>
    <row r="386" spans="2:2" x14ac:dyDescent="0.35">
      <c r="B386" s="2"/>
    </row>
    <row r="387" spans="2:2" x14ac:dyDescent="0.35">
      <c r="B387" s="2"/>
    </row>
    <row r="388" spans="2:2" x14ac:dyDescent="0.35">
      <c r="B388" s="2"/>
    </row>
    <row r="389" spans="2:2" x14ac:dyDescent="0.35">
      <c r="B389" s="2"/>
    </row>
    <row r="390" spans="2:2" x14ac:dyDescent="0.35">
      <c r="B390" s="2"/>
    </row>
    <row r="391" spans="2:2" x14ac:dyDescent="0.35">
      <c r="B391" s="2"/>
    </row>
    <row r="392" spans="2:2" x14ac:dyDescent="0.35">
      <c r="B392" s="2"/>
    </row>
    <row r="393" spans="2:2" x14ac:dyDescent="0.35">
      <c r="B393" s="2"/>
    </row>
    <row r="394" spans="2:2" x14ac:dyDescent="0.35">
      <c r="B394" s="2"/>
    </row>
    <row r="395" spans="2:2" x14ac:dyDescent="0.35">
      <c r="B395" s="2"/>
    </row>
    <row r="396" spans="2:2" x14ac:dyDescent="0.35">
      <c r="B396" s="2"/>
    </row>
    <row r="397" spans="2:2" x14ac:dyDescent="0.35">
      <c r="B397" s="2"/>
    </row>
    <row r="398" spans="2:2" x14ac:dyDescent="0.35">
      <c r="B398" s="2"/>
    </row>
    <row r="399" spans="2:2" x14ac:dyDescent="0.35">
      <c r="B399" s="2"/>
    </row>
    <row r="400" spans="2:2" x14ac:dyDescent="0.35">
      <c r="B400" s="2"/>
    </row>
    <row r="401" spans="2:2" x14ac:dyDescent="0.35">
      <c r="B401" s="2"/>
    </row>
    <row r="402" spans="2:2" x14ac:dyDescent="0.35">
      <c r="B402" s="2"/>
    </row>
    <row r="403" spans="2:2" x14ac:dyDescent="0.35">
      <c r="B403" s="2"/>
    </row>
    <row r="404" spans="2:2" x14ac:dyDescent="0.35">
      <c r="B404" s="2"/>
    </row>
    <row r="405" spans="2:2" x14ac:dyDescent="0.35">
      <c r="B405" s="2"/>
    </row>
    <row r="406" spans="2:2" x14ac:dyDescent="0.35">
      <c r="B406" s="2"/>
    </row>
    <row r="407" spans="2:2" x14ac:dyDescent="0.35">
      <c r="B407" s="2"/>
    </row>
    <row r="408" spans="2:2" x14ac:dyDescent="0.35">
      <c r="B408" s="2"/>
    </row>
    <row r="409" spans="2:2" x14ac:dyDescent="0.35">
      <c r="B409" s="2"/>
    </row>
    <row r="410" spans="2:2" x14ac:dyDescent="0.35">
      <c r="B410" s="2"/>
    </row>
    <row r="411" spans="2:2" x14ac:dyDescent="0.35">
      <c r="B411" s="2"/>
    </row>
    <row r="412" spans="2:2" x14ac:dyDescent="0.35">
      <c r="B412" s="2"/>
    </row>
    <row r="413" spans="2:2" x14ac:dyDescent="0.35">
      <c r="B413" s="2"/>
    </row>
    <row r="414" spans="2:2" x14ac:dyDescent="0.35">
      <c r="B414" s="2"/>
    </row>
    <row r="415" spans="2:2" x14ac:dyDescent="0.35">
      <c r="B415" s="2"/>
    </row>
    <row r="416" spans="2:2" x14ac:dyDescent="0.35">
      <c r="B416" s="2"/>
    </row>
    <row r="417" spans="2:2" x14ac:dyDescent="0.35">
      <c r="B417" s="2"/>
    </row>
    <row r="418" spans="2:2" x14ac:dyDescent="0.35">
      <c r="B418" s="2"/>
    </row>
    <row r="419" spans="2:2" x14ac:dyDescent="0.35">
      <c r="B419" s="2"/>
    </row>
    <row r="420" spans="2:2" x14ac:dyDescent="0.35">
      <c r="B420" s="2"/>
    </row>
    <row r="421" spans="2:2" x14ac:dyDescent="0.35">
      <c r="B421" s="2"/>
    </row>
    <row r="422" spans="2:2" x14ac:dyDescent="0.35">
      <c r="B422" s="2"/>
    </row>
    <row r="423" spans="2:2" x14ac:dyDescent="0.35">
      <c r="B423" s="2"/>
    </row>
    <row r="424" spans="2:2" x14ac:dyDescent="0.35">
      <c r="B424" s="2"/>
    </row>
    <row r="425" spans="2:2" x14ac:dyDescent="0.35">
      <c r="B425" s="2"/>
    </row>
    <row r="426" spans="2:2" x14ac:dyDescent="0.35">
      <c r="B426" s="2"/>
    </row>
    <row r="427" spans="2:2" x14ac:dyDescent="0.35">
      <c r="B427" s="2"/>
    </row>
    <row r="428" spans="2:2" x14ac:dyDescent="0.35">
      <c r="B428" s="2"/>
    </row>
    <row r="429" spans="2:2" x14ac:dyDescent="0.35">
      <c r="B429" s="2"/>
    </row>
    <row r="430" spans="2:2" x14ac:dyDescent="0.35">
      <c r="B430" s="2"/>
    </row>
    <row r="431" spans="2:2" x14ac:dyDescent="0.35">
      <c r="B431" s="2"/>
    </row>
    <row r="432" spans="2:2" x14ac:dyDescent="0.35">
      <c r="B432" s="2"/>
    </row>
    <row r="433" spans="2:2" x14ac:dyDescent="0.35">
      <c r="B433" s="2"/>
    </row>
    <row r="434" spans="2:2" x14ac:dyDescent="0.35">
      <c r="B434" s="2"/>
    </row>
    <row r="435" spans="2:2" x14ac:dyDescent="0.35">
      <c r="B435" s="2"/>
    </row>
    <row r="436" spans="2:2" x14ac:dyDescent="0.35">
      <c r="B436" s="2"/>
    </row>
    <row r="437" spans="2:2" x14ac:dyDescent="0.35">
      <c r="B437" s="2"/>
    </row>
    <row r="438" spans="2:2" x14ac:dyDescent="0.35">
      <c r="B438" s="2"/>
    </row>
    <row r="439" spans="2:2" x14ac:dyDescent="0.35">
      <c r="B439" s="2"/>
    </row>
    <row r="440" spans="2:2" x14ac:dyDescent="0.35">
      <c r="B440" s="2"/>
    </row>
    <row r="441" spans="2:2" x14ac:dyDescent="0.35">
      <c r="B441" s="2"/>
    </row>
    <row r="442" spans="2:2" x14ac:dyDescent="0.35">
      <c r="B442" s="2"/>
    </row>
    <row r="443" spans="2:2" x14ac:dyDescent="0.35">
      <c r="B443" s="2"/>
    </row>
    <row r="444" spans="2:2" x14ac:dyDescent="0.35">
      <c r="B444" s="2"/>
    </row>
    <row r="445" spans="2:2" x14ac:dyDescent="0.35">
      <c r="B445" s="2"/>
    </row>
    <row r="446" spans="2:2" x14ac:dyDescent="0.35">
      <c r="B446" s="2"/>
    </row>
    <row r="447" spans="2:2" x14ac:dyDescent="0.35">
      <c r="B447" s="2"/>
    </row>
    <row r="448" spans="2:2" x14ac:dyDescent="0.35">
      <c r="B448" s="2"/>
    </row>
    <row r="449" spans="2:2" x14ac:dyDescent="0.35">
      <c r="B449" s="2"/>
    </row>
    <row r="450" spans="2:2" x14ac:dyDescent="0.35">
      <c r="B450" s="2"/>
    </row>
    <row r="451" spans="2:2" x14ac:dyDescent="0.35">
      <c r="B451" s="2"/>
    </row>
    <row r="452" spans="2:2" x14ac:dyDescent="0.35">
      <c r="B452" s="2"/>
    </row>
    <row r="453" spans="2:2" x14ac:dyDescent="0.35">
      <c r="B453" s="2"/>
    </row>
    <row r="454" spans="2:2" x14ac:dyDescent="0.35">
      <c r="B454" s="2"/>
    </row>
    <row r="455" spans="2:2" x14ac:dyDescent="0.35">
      <c r="B455" s="2"/>
    </row>
    <row r="456" spans="2:2" x14ac:dyDescent="0.35">
      <c r="B456" s="2"/>
    </row>
    <row r="457" spans="2:2" x14ac:dyDescent="0.35">
      <c r="B457" s="2"/>
    </row>
    <row r="458" spans="2:2" x14ac:dyDescent="0.35">
      <c r="B458" s="2"/>
    </row>
    <row r="459" spans="2:2" x14ac:dyDescent="0.35">
      <c r="B459" s="2"/>
    </row>
    <row r="460" spans="2:2" x14ac:dyDescent="0.35">
      <c r="B460" s="2"/>
    </row>
    <row r="461" spans="2:2" x14ac:dyDescent="0.35">
      <c r="B461" s="2"/>
    </row>
    <row r="462" spans="2:2" x14ac:dyDescent="0.35">
      <c r="B462" s="2"/>
    </row>
    <row r="463" spans="2:2" x14ac:dyDescent="0.35">
      <c r="B463" s="2"/>
    </row>
    <row r="464" spans="2:2" x14ac:dyDescent="0.35">
      <c r="B464" s="2"/>
    </row>
    <row r="465" spans="2:2" x14ac:dyDescent="0.35">
      <c r="B465" s="2"/>
    </row>
    <row r="466" spans="2:2" x14ac:dyDescent="0.35">
      <c r="B466" s="2"/>
    </row>
    <row r="467" spans="2:2" x14ac:dyDescent="0.35">
      <c r="B467" s="2"/>
    </row>
    <row r="468" spans="2:2" x14ac:dyDescent="0.35">
      <c r="B468" s="2"/>
    </row>
    <row r="469" spans="2:2" x14ac:dyDescent="0.35">
      <c r="B469" s="2"/>
    </row>
    <row r="470" spans="2:2" x14ac:dyDescent="0.35">
      <c r="B470" s="2"/>
    </row>
    <row r="471" spans="2:2" x14ac:dyDescent="0.35">
      <c r="B471" s="2"/>
    </row>
    <row r="472" spans="2:2" x14ac:dyDescent="0.35">
      <c r="B472" s="2"/>
    </row>
    <row r="473" spans="2:2" x14ac:dyDescent="0.35">
      <c r="B473" s="2"/>
    </row>
    <row r="474" spans="2:2" x14ac:dyDescent="0.35">
      <c r="B474" s="2"/>
    </row>
    <row r="475" spans="2:2" x14ac:dyDescent="0.35">
      <c r="B475" s="2"/>
    </row>
    <row r="476" spans="2:2" x14ac:dyDescent="0.35">
      <c r="B476" s="2"/>
    </row>
    <row r="477" spans="2:2" x14ac:dyDescent="0.35">
      <c r="B477" s="2"/>
    </row>
    <row r="478" spans="2:2" x14ac:dyDescent="0.35">
      <c r="B478" s="2"/>
    </row>
    <row r="479" spans="2:2" x14ac:dyDescent="0.35">
      <c r="B479" s="2"/>
    </row>
    <row r="480" spans="2:2" x14ac:dyDescent="0.35">
      <c r="B480" s="2"/>
    </row>
    <row r="481" spans="2:2" x14ac:dyDescent="0.35">
      <c r="B481" s="2"/>
    </row>
    <row r="482" spans="2:2" x14ac:dyDescent="0.35">
      <c r="B482" s="2"/>
    </row>
    <row r="483" spans="2:2" x14ac:dyDescent="0.35">
      <c r="B483" s="2"/>
    </row>
    <row r="484" spans="2:2" x14ac:dyDescent="0.35">
      <c r="B484" s="2"/>
    </row>
    <row r="485" spans="2:2" x14ac:dyDescent="0.35">
      <c r="B485" s="2"/>
    </row>
    <row r="486" spans="2:2" x14ac:dyDescent="0.35">
      <c r="B486" s="2"/>
    </row>
    <row r="487" spans="2:2" x14ac:dyDescent="0.35">
      <c r="B487" s="2"/>
    </row>
    <row r="488" spans="2:2" x14ac:dyDescent="0.35">
      <c r="B488" s="2"/>
    </row>
    <row r="489" spans="2:2" x14ac:dyDescent="0.35">
      <c r="B489" s="2"/>
    </row>
    <row r="490" spans="2:2" x14ac:dyDescent="0.35">
      <c r="B490" s="2"/>
    </row>
    <row r="491" spans="2:2" x14ac:dyDescent="0.35">
      <c r="B491" s="2"/>
    </row>
    <row r="492" spans="2:2" x14ac:dyDescent="0.35">
      <c r="B492" s="2"/>
    </row>
    <row r="493" spans="2:2" x14ac:dyDescent="0.35">
      <c r="B493" s="2"/>
    </row>
    <row r="494" spans="2:2" x14ac:dyDescent="0.35">
      <c r="B494" s="2"/>
    </row>
    <row r="495" spans="2:2" x14ac:dyDescent="0.35">
      <c r="B495" s="2"/>
    </row>
    <row r="496" spans="2:2" x14ac:dyDescent="0.35">
      <c r="B496" s="2"/>
    </row>
    <row r="497" spans="2:2" x14ac:dyDescent="0.35">
      <c r="B497" s="2"/>
    </row>
    <row r="498" spans="2:2" x14ac:dyDescent="0.35">
      <c r="B498" s="2"/>
    </row>
    <row r="499" spans="2:2" x14ac:dyDescent="0.35">
      <c r="B499" s="2"/>
    </row>
    <row r="500" spans="2:2" x14ac:dyDescent="0.35">
      <c r="B500" s="2"/>
    </row>
    <row r="501" spans="2:2" x14ac:dyDescent="0.35">
      <c r="B501" s="2"/>
    </row>
    <row r="502" spans="2:2" x14ac:dyDescent="0.35">
      <c r="B502" s="2"/>
    </row>
    <row r="503" spans="2:2" x14ac:dyDescent="0.35">
      <c r="B503" s="2"/>
    </row>
    <row r="504" spans="2:2" x14ac:dyDescent="0.35">
      <c r="B504" s="2"/>
    </row>
    <row r="505" spans="2:2" x14ac:dyDescent="0.35">
      <c r="B505" s="2"/>
    </row>
    <row r="506" spans="2:2" x14ac:dyDescent="0.35">
      <c r="B506" s="2"/>
    </row>
    <row r="507" spans="2:2" x14ac:dyDescent="0.35">
      <c r="B507" s="2"/>
    </row>
    <row r="508" spans="2:2" x14ac:dyDescent="0.35">
      <c r="B508" s="2"/>
    </row>
    <row r="509" spans="2:2" x14ac:dyDescent="0.35">
      <c r="B509" s="2"/>
    </row>
    <row r="510" spans="2:2" x14ac:dyDescent="0.35">
      <c r="B510" s="2"/>
    </row>
    <row r="511" spans="2:2" x14ac:dyDescent="0.35">
      <c r="B511" s="2"/>
    </row>
    <row r="512" spans="2:2" x14ac:dyDescent="0.35">
      <c r="B512" s="2"/>
    </row>
    <row r="513" spans="2:2" x14ac:dyDescent="0.35">
      <c r="B513" s="2"/>
    </row>
    <row r="514" spans="2:2" x14ac:dyDescent="0.35">
      <c r="B514" s="2"/>
    </row>
    <row r="515" spans="2:2" x14ac:dyDescent="0.35">
      <c r="B515" s="2"/>
    </row>
    <row r="516" spans="2:2" x14ac:dyDescent="0.35">
      <c r="B516" s="2"/>
    </row>
    <row r="517" spans="2:2" x14ac:dyDescent="0.35">
      <c r="B517" s="2"/>
    </row>
    <row r="518" spans="2:2" x14ac:dyDescent="0.35">
      <c r="B518" s="2"/>
    </row>
    <row r="519" spans="2:2" x14ac:dyDescent="0.35">
      <c r="B519" s="2"/>
    </row>
    <row r="520" spans="2:2" x14ac:dyDescent="0.35">
      <c r="B520" s="2"/>
    </row>
    <row r="521" spans="2:2" x14ac:dyDescent="0.35">
      <c r="B521" s="2"/>
    </row>
    <row r="522" spans="2:2" x14ac:dyDescent="0.35">
      <c r="B522" s="2"/>
    </row>
    <row r="523" spans="2:2" x14ac:dyDescent="0.35">
      <c r="B523" s="2"/>
    </row>
    <row r="524" spans="2:2" x14ac:dyDescent="0.35">
      <c r="B524" s="2"/>
    </row>
    <row r="525" spans="2:2" x14ac:dyDescent="0.35">
      <c r="B525" s="2"/>
    </row>
    <row r="526" spans="2:2" x14ac:dyDescent="0.35">
      <c r="B526" s="2"/>
    </row>
    <row r="527" spans="2:2" x14ac:dyDescent="0.35">
      <c r="B527" s="2"/>
    </row>
    <row r="528" spans="2:2" x14ac:dyDescent="0.35">
      <c r="B528" s="2"/>
    </row>
    <row r="529" spans="2:2" x14ac:dyDescent="0.35">
      <c r="B529" s="2"/>
    </row>
    <row r="530" spans="2:2" x14ac:dyDescent="0.35">
      <c r="B530" s="2"/>
    </row>
    <row r="531" spans="2:2" x14ac:dyDescent="0.35">
      <c r="B531" s="2"/>
    </row>
    <row r="532" spans="2:2" x14ac:dyDescent="0.35">
      <c r="B532" s="2"/>
    </row>
    <row r="533" spans="2:2" x14ac:dyDescent="0.35">
      <c r="B533" s="2"/>
    </row>
    <row r="534" spans="2:2" x14ac:dyDescent="0.35">
      <c r="B534" s="2"/>
    </row>
    <row r="535" spans="2:2" x14ac:dyDescent="0.35">
      <c r="B535" s="2"/>
    </row>
    <row r="536" spans="2:2" x14ac:dyDescent="0.35">
      <c r="B536" s="2"/>
    </row>
    <row r="537" spans="2:2" x14ac:dyDescent="0.35">
      <c r="B537" s="2"/>
    </row>
    <row r="538" spans="2:2" x14ac:dyDescent="0.35">
      <c r="B538" s="2"/>
    </row>
    <row r="539" spans="2:2" x14ac:dyDescent="0.35">
      <c r="B539" s="2"/>
    </row>
    <row r="540" spans="2:2" x14ac:dyDescent="0.35">
      <c r="B540" s="2"/>
    </row>
    <row r="541" spans="2:2" x14ac:dyDescent="0.35">
      <c r="B541" s="2"/>
    </row>
    <row r="542" spans="2:2" x14ac:dyDescent="0.35">
      <c r="B542" s="2"/>
    </row>
    <row r="543" spans="2:2" x14ac:dyDescent="0.35">
      <c r="B543" s="2"/>
    </row>
    <row r="544" spans="2:2" x14ac:dyDescent="0.35">
      <c r="B544" s="2"/>
    </row>
    <row r="545" spans="2:2" x14ac:dyDescent="0.35">
      <c r="B545" s="2"/>
    </row>
    <row r="546" spans="2:2" x14ac:dyDescent="0.35">
      <c r="B546" s="2"/>
    </row>
    <row r="547" spans="2:2" x14ac:dyDescent="0.35">
      <c r="B547" s="2"/>
    </row>
    <row r="548" spans="2:2" x14ac:dyDescent="0.35">
      <c r="B548" s="2"/>
    </row>
    <row r="549" spans="2:2" x14ac:dyDescent="0.35">
      <c r="B549" s="2"/>
    </row>
    <row r="550" spans="2:2" x14ac:dyDescent="0.35">
      <c r="B550" s="2"/>
    </row>
    <row r="551" spans="2:2" x14ac:dyDescent="0.35">
      <c r="B551" s="2"/>
    </row>
    <row r="552" spans="2:2" x14ac:dyDescent="0.35">
      <c r="B552" s="2"/>
    </row>
    <row r="553" spans="2:2" x14ac:dyDescent="0.35">
      <c r="B553" s="2"/>
    </row>
    <row r="554" spans="2:2" x14ac:dyDescent="0.35">
      <c r="B554" s="2"/>
    </row>
    <row r="555" spans="2:2" x14ac:dyDescent="0.35">
      <c r="B555" s="2"/>
    </row>
    <row r="556" spans="2:2" x14ac:dyDescent="0.35">
      <c r="B556" s="2"/>
    </row>
    <row r="557" spans="2:2" x14ac:dyDescent="0.35">
      <c r="B557" s="2"/>
    </row>
    <row r="558" spans="2:2" x14ac:dyDescent="0.35">
      <c r="B558" s="2"/>
    </row>
    <row r="559" spans="2:2" x14ac:dyDescent="0.35">
      <c r="B559" s="2"/>
    </row>
    <row r="560" spans="2:2" x14ac:dyDescent="0.35">
      <c r="B560" s="2"/>
    </row>
    <row r="561" spans="2:2" x14ac:dyDescent="0.35">
      <c r="B561" s="2"/>
    </row>
    <row r="562" spans="2:2" x14ac:dyDescent="0.35">
      <c r="B562" s="2"/>
    </row>
    <row r="563" spans="2:2" x14ac:dyDescent="0.35">
      <c r="B563" s="2"/>
    </row>
    <row r="564" spans="2:2" x14ac:dyDescent="0.35">
      <c r="B564" s="2"/>
    </row>
    <row r="565" spans="2:2" x14ac:dyDescent="0.35">
      <c r="B565" s="2"/>
    </row>
    <row r="566" spans="2:2" x14ac:dyDescent="0.35">
      <c r="B566" s="2"/>
    </row>
    <row r="567" spans="2:2" x14ac:dyDescent="0.35">
      <c r="B567" s="2"/>
    </row>
    <row r="568" spans="2:2" x14ac:dyDescent="0.35">
      <c r="B568" s="2"/>
    </row>
    <row r="569" spans="2:2" x14ac:dyDescent="0.35">
      <c r="B569" s="2"/>
    </row>
    <row r="570" spans="2:2" x14ac:dyDescent="0.35">
      <c r="B570" s="2"/>
    </row>
    <row r="571" spans="2:2" x14ac:dyDescent="0.35">
      <c r="B571" s="2"/>
    </row>
    <row r="572" spans="2:2" x14ac:dyDescent="0.35">
      <c r="B572" s="2"/>
    </row>
    <row r="573" spans="2:2" x14ac:dyDescent="0.35">
      <c r="B573" s="2"/>
    </row>
    <row r="574" spans="2:2" x14ac:dyDescent="0.35">
      <c r="B574" s="2"/>
    </row>
    <row r="575" spans="2:2" x14ac:dyDescent="0.35">
      <c r="B575" s="2"/>
    </row>
    <row r="576" spans="2:2" x14ac:dyDescent="0.35">
      <c r="B576" s="2"/>
    </row>
    <row r="577" spans="2:2" x14ac:dyDescent="0.35">
      <c r="B577" s="2"/>
    </row>
    <row r="578" spans="2:2" x14ac:dyDescent="0.35">
      <c r="B578" s="2"/>
    </row>
    <row r="579" spans="2:2" x14ac:dyDescent="0.35">
      <c r="B579" s="2"/>
    </row>
    <row r="580" spans="2:2" x14ac:dyDescent="0.35">
      <c r="B580" s="2"/>
    </row>
    <row r="581" spans="2:2" x14ac:dyDescent="0.35">
      <c r="B581" s="2"/>
    </row>
    <row r="582" spans="2:2" x14ac:dyDescent="0.35">
      <c r="B582" s="2"/>
    </row>
    <row r="583" spans="2:2" x14ac:dyDescent="0.35">
      <c r="B583" s="2"/>
    </row>
    <row r="584" spans="2:2" x14ac:dyDescent="0.35">
      <c r="B584" s="2"/>
    </row>
    <row r="585" spans="2:2" x14ac:dyDescent="0.35">
      <c r="B585" s="2"/>
    </row>
    <row r="586" spans="2:2" x14ac:dyDescent="0.35">
      <c r="B586" s="2"/>
    </row>
    <row r="587" spans="2:2" x14ac:dyDescent="0.35">
      <c r="B587" s="2"/>
    </row>
    <row r="588" spans="2:2" x14ac:dyDescent="0.35">
      <c r="B588" s="2"/>
    </row>
    <row r="589" spans="2:2" x14ac:dyDescent="0.35">
      <c r="B589" s="2"/>
    </row>
    <row r="590" spans="2:2" x14ac:dyDescent="0.35">
      <c r="B590" s="2"/>
    </row>
    <row r="591" spans="2:2" x14ac:dyDescent="0.35">
      <c r="B591" s="2"/>
    </row>
    <row r="592" spans="2:2" x14ac:dyDescent="0.35">
      <c r="B592" s="2"/>
    </row>
    <row r="593" spans="2:2" x14ac:dyDescent="0.35">
      <c r="B593" s="2"/>
    </row>
    <row r="594" spans="2:2" x14ac:dyDescent="0.35">
      <c r="B594" s="2"/>
    </row>
    <row r="595" spans="2:2" x14ac:dyDescent="0.35">
      <c r="B595" s="2"/>
    </row>
    <row r="596" spans="2:2" x14ac:dyDescent="0.35">
      <c r="B596" s="2"/>
    </row>
    <row r="597" spans="2:2" x14ac:dyDescent="0.35">
      <c r="B597" s="2"/>
    </row>
    <row r="598" spans="2:2" x14ac:dyDescent="0.35">
      <c r="B598" s="2"/>
    </row>
    <row r="599" spans="2:2" x14ac:dyDescent="0.35">
      <c r="B599" s="2"/>
    </row>
    <row r="600" spans="2:2" x14ac:dyDescent="0.35">
      <c r="B600" s="2"/>
    </row>
    <row r="601" spans="2:2" x14ac:dyDescent="0.35">
      <c r="B601" s="2"/>
    </row>
    <row r="602" spans="2:2" x14ac:dyDescent="0.35">
      <c r="B602" s="2"/>
    </row>
    <row r="603" spans="2:2" x14ac:dyDescent="0.35">
      <c r="B603" s="2"/>
    </row>
    <row r="604" spans="2:2" x14ac:dyDescent="0.35">
      <c r="B604" s="2"/>
    </row>
    <row r="605" spans="2:2" x14ac:dyDescent="0.35">
      <c r="B605" s="2"/>
    </row>
    <row r="606" spans="2:2" x14ac:dyDescent="0.35">
      <c r="B606" s="2"/>
    </row>
  </sheetData>
  <sheetProtection algorithmName="SHA-512" hashValue="cKz+QzzGOcbawvklYOe2Mv9bJHgJh5/zuUB1f1Xv4qWv2Q9ZcVlXpr+ZbKcXHxIVel0dZuHNH3acEDNjckhiDQ==" saltValue="cSRRcDPgJwjHBpN6mmU9eg==" spinCount="100000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V338"/>
  <sheetViews>
    <sheetView topLeftCell="A69" zoomScaleNormal="100" zoomScaleSheetLayoutView="130" workbookViewId="0">
      <selection activeCell="J13" sqref="J13"/>
    </sheetView>
  </sheetViews>
  <sheetFormatPr baseColWidth="10" defaultColWidth="11" defaultRowHeight="17.25" x14ac:dyDescent="0.35"/>
  <cols>
    <col min="1" max="1" width="4.69921875" style="35" customWidth="1"/>
    <col min="2" max="2" width="22.8984375" style="35" customWidth="1"/>
    <col min="3" max="3" width="28.69921875" style="35" customWidth="1"/>
    <col min="4" max="4" width="14.59765625" style="35" customWidth="1"/>
    <col min="5" max="5" width="15.69921875" style="35" customWidth="1"/>
    <col min="6" max="7" width="13.3984375" style="129" customWidth="1"/>
    <col min="8" max="8" width="11.09765625" style="35" customWidth="1"/>
    <col min="9" max="9" width="14.19921875" style="35" customWidth="1"/>
    <col min="10" max="10" width="14.09765625" style="35" customWidth="1"/>
    <col min="11" max="11" width="13.3984375" style="35" customWidth="1"/>
    <col min="12" max="12" width="12.8984375" style="26" customWidth="1"/>
    <col min="13" max="13" width="27.09765625" style="26" customWidth="1"/>
    <col min="14" max="14" width="13.5" style="35" customWidth="1"/>
    <col min="15" max="15" width="12.59765625" style="35" customWidth="1"/>
    <col min="16" max="19" width="13.69921875" style="35" customWidth="1"/>
    <col min="20" max="25" width="10.59765625" style="30"/>
    <col min="26" max="27" width="11" style="120"/>
    <col min="28" max="28" width="11" style="35"/>
    <col min="29" max="47" width="11" style="120"/>
    <col min="48" max="16384" width="11" style="35"/>
  </cols>
  <sheetData>
    <row r="1" spans="1:74" s="30" customFormat="1" ht="12.75" customHeight="1" x14ac:dyDescent="0.35">
      <c r="F1" s="59"/>
      <c r="G1" s="59"/>
      <c r="L1" s="26"/>
      <c r="M1" s="26"/>
    </row>
    <row r="2" spans="1:74" ht="24" customHeight="1" x14ac:dyDescent="0.3">
      <c r="A2" s="133" t="s">
        <v>1</v>
      </c>
      <c r="B2" s="2"/>
      <c r="C2" s="30"/>
      <c r="D2" s="30"/>
      <c r="E2" s="30"/>
      <c r="F2" s="59"/>
      <c r="G2" s="59"/>
      <c r="H2" s="30"/>
      <c r="I2" s="30"/>
      <c r="J2" s="30"/>
      <c r="K2" s="30"/>
      <c r="L2" s="2"/>
      <c r="M2" s="2"/>
      <c r="N2" s="30"/>
      <c r="O2" s="30"/>
      <c r="P2" s="30"/>
      <c r="Q2" s="30"/>
      <c r="R2" s="30"/>
      <c r="S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</row>
    <row r="3" spans="1:74" s="69" customFormat="1" ht="44.1" customHeight="1" x14ac:dyDescent="0.35">
      <c r="A3" s="62" t="s">
        <v>38</v>
      </c>
      <c r="B3" s="62" t="s">
        <v>39</v>
      </c>
      <c r="C3" s="62" t="s">
        <v>40</v>
      </c>
      <c r="D3" s="63" t="s">
        <v>41</v>
      </c>
      <c r="E3" s="62" t="s">
        <v>42</v>
      </c>
      <c r="F3" s="135" t="s">
        <v>43</v>
      </c>
      <c r="G3" s="135" t="s">
        <v>44</v>
      </c>
      <c r="H3" s="65" t="s">
        <v>45</v>
      </c>
      <c r="I3" s="64" t="s">
        <v>46</v>
      </c>
      <c r="J3" s="64" t="s">
        <v>47</v>
      </c>
      <c r="K3" s="64" t="s">
        <v>48</v>
      </c>
      <c r="L3" s="25" t="s">
        <v>49</v>
      </c>
      <c r="M3" s="25" t="s">
        <v>516</v>
      </c>
      <c r="N3" s="66" t="s">
        <v>50</v>
      </c>
      <c r="O3" s="66" t="s">
        <v>51</v>
      </c>
      <c r="P3" s="65" t="s">
        <v>52</v>
      </c>
      <c r="Q3" s="65" t="s">
        <v>53</v>
      </c>
      <c r="R3" s="65" t="s">
        <v>54</v>
      </c>
      <c r="S3" s="65" t="s">
        <v>55</v>
      </c>
      <c r="T3" s="59"/>
      <c r="U3" s="59"/>
      <c r="V3" s="59"/>
      <c r="W3" s="59"/>
      <c r="X3" s="59"/>
      <c r="Y3" s="59"/>
      <c r="Z3" s="67"/>
      <c r="AA3" s="67"/>
      <c r="AB3" s="68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8"/>
      <c r="AW3" s="68"/>
      <c r="AX3" s="68"/>
    </row>
    <row r="4" spans="1:74" ht="59.1" customHeight="1" x14ac:dyDescent="0.3">
      <c r="A4" s="70">
        <v>1</v>
      </c>
      <c r="B4" s="71" t="s">
        <v>56</v>
      </c>
      <c r="C4" s="71" t="s">
        <v>57</v>
      </c>
      <c r="D4" s="72" t="s">
        <v>58</v>
      </c>
      <c r="E4" s="73"/>
      <c r="F4" s="74">
        <v>440</v>
      </c>
      <c r="G4" s="74" t="s">
        <v>59</v>
      </c>
      <c r="H4" s="295"/>
      <c r="I4" s="204">
        <f>F4*H4</f>
        <v>0</v>
      </c>
      <c r="J4" s="296"/>
      <c r="K4" s="296"/>
      <c r="L4" s="296"/>
      <c r="M4" s="296"/>
      <c r="N4" s="296"/>
      <c r="O4" s="296"/>
      <c r="P4" s="296"/>
      <c r="Q4" s="296"/>
      <c r="R4" s="296"/>
      <c r="S4" s="296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</row>
    <row r="5" spans="1:74" ht="66" customHeight="1" x14ac:dyDescent="0.3">
      <c r="A5" s="75" t="s">
        <v>60</v>
      </c>
      <c r="B5" s="76" t="s">
        <v>61</v>
      </c>
      <c r="C5" s="76" t="s">
        <v>62</v>
      </c>
      <c r="D5" s="77" t="s">
        <v>58</v>
      </c>
      <c r="E5" s="78"/>
      <c r="F5" s="79">
        <v>60</v>
      </c>
      <c r="G5" s="79" t="s">
        <v>59</v>
      </c>
      <c r="H5" s="295"/>
      <c r="I5" s="204">
        <f t="shared" ref="I5:I67" si="0">F5*H5</f>
        <v>0</v>
      </c>
      <c r="J5" s="296"/>
      <c r="K5" s="296"/>
      <c r="L5" s="296"/>
      <c r="M5" s="296"/>
      <c r="N5" s="296"/>
      <c r="O5" s="296"/>
      <c r="P5" s="296"/>
      <c r="Q5" s="296"/>
      <c r="R5" s="296"/>
      <c r="S5" s="296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</row>
    <row r="6" spans="1:74" ht="54.75" customHeight="1" x14ac:dyDescent="0.3">
      <c r="A6" s="28">
        <v>2</v>
      </c>
      <c r="B6" s="13" t="s">
        <v>63</v>
      </c>
      <c r="C6" s="71" t="s">
        <v>64</v>
      </c>
      <c r="D6" s="72" t="s">
        <v>58</v>
      </c>
      <c r="E6" s="80" t="s">
        <v>65</v>
      </c>
      <c r="F6" s="74">
        <v>320</v>
      </c>
      <c r="G6" s="74" t="s">
        <v>59</v>
      </c>
      <c r="H6" s="295"/>
      <c r="I6" s="204">
        <f t="shared" si="0"/>
        <v>0</v>
      </c>
      <c r="J6" s="296"/>
      <c r="K6" s="296"/>
      <c r="L6" s="296"/>
      <c r="M6" s="296"/>
      <c r="N6" s="296"/>
      <c r="O6" s="296"/>
      <c r="P6" s="296"/>
      <c r="Q6" s="296"/>
      <c r="R6" s="296"/>
      <c r="S6" s="296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</row>
    <row r="7" spans="1:74" ht="61.5" customHeight="1" x14ac:dyDescent="0.3">
      <c r="A7" s="37" t="s">
        <v>66</v>
      </c>
      <c r="B7" s="81" t="s">
        <v>67</v>
      </c>
      <c r="C7" s="76" t="s">
        <v>64</v>
      </c>
      <c r="D7" s="77" t="s">
        <v>58</v>
      </c>
      <c r="E7" s="82" t="s">
        <v>65</v>
      </c>
      <c r="F7" s="79">
        <v>60</v>
      </c>
      <c r="G7" s="79" t="s">
        <v>59</v>
      </c>
      <c r="H7" s="295"/>
      <c r="I7" s="204">
        <f t="shared" si="0"/>
        <v>0</v>
      </c>
      <c r="J7" s="296"/>
      <c r="K7" s="296"/>
      <c r="L7" s="296"/>
      <c r="M7" s="296"/>
      <c r="N7" s="296"/>
      <c r="O7" s="296"/>
      <c r="P7" s="296"/>
      <c r="Q7" s="296"/>
      <c r="R7" s="296"/>
      <c r="S7" s="296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</row>
    <row r="8" spans="1:74" ht="58.5" customHeight="1" x14ac:dyDescent="0.3">
      <c r="A8" s="28">
        <v>3</v>
      </c>
      <c r="B8" s="13" t="s">
        <v>68</v>
      </c>
      <c r="C8" s="71" t="s">
        <v>69</v>
      </c>
      <c r="D8" s="83"/>
      <c r="E8" s="80" t="s">
        <v>70</v>
      </c>
      <c r="F8" s="74">
        <v>20</v>
      </c>
      <c r="G8" s="74" t="s">
        <v>59</v>
      </c>
      <c r="H8" s="295"/>
      <c r="I8" s="204">
        <f t="shared" si="0"/>
        <v>0</v>
      </c>
      <c r="J8" s="296"/>
      <c r="K8" s="296"/>
      <c r="L8" s="296"/>
      <c r="M8" s="296"/>
      <c r="N8" s="296"/>
      <c r="O8" s="296"/>
      <c r="P8" s="296"/>
      <c r="Q8" s="296"/>
      <c r="R8" s="296"/>
      <c r="S8" s="296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</row>
    <row r="9" spans="1:74" ht="71.25" customHeight="1" x14ac:dyDescent="0.3">
      <c r="A9" s="70">
        <v>4</v>
      </c>
      <c r="B9" s="13" t="s">
        <v>71</v>
      </c>
      <c r="C9" s="71" t="s">
        <v>72</v>
      </c>
      <c r="D9" s="83"/>
      <c r="E9" s="80" t="s">
        <v>70</v>
      </c>
      <c r="F9" s="74">
        <v>30</v>
      </c>
      <c r="G9" s="74" t="s">
        <v>59</v>
      </c>
      <c r="H9" s="295"/>
      <c r="I9" s="204">
        <f t="shared" si="0"/>
        <v>0</v>
      </c>
      <c r="J9" s="296"/>
      <c r="K9" s="296"/>
      <c r="L9" s="296"/>
      <c r="M9" s="296"/>
      <c r="N9" s="296"/>
      <c r="O9" s="296"/>
      <c r="P9" s="296"/>
      <c r="Q9" s="296"/>
      <c r="R9" s="296"/>
      <c r="S9" s="296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</row>
    <row r="10" spans="1:74" ht="58.5" customHeight="1" x14ac:dyDescent="0.3">
      <c r="A10" s="70">
        <v>5</v>
      </c>
      <c r="B10" s="13" t="s">
        <v>73</v>
      </c>
      <c r="C10" s="71" t="s">
        <v>74</v>
      </c>
      <c r="D10" s="72" t="s">
        <v>58</v>
      </c>
      <c r="E10" s="84"/>
      <c r="F10" s="74">
        <v>140</v>
      </c>
      <c r="G10" s="74" t="s">
        <v>59</v>
      </c>
      <c r="H10" s="295"/>
      <c r="I10" s="204">
        <f t="shared" si="0"/>
        <v>0</v>
      </c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</row>
    <row r="11" spans="1:74" ht="65.099999999999994" customHeight="1" x14ac:dyDescent="0.3">
      <c r="A11" s="28">
        <v>6</v>
      </c>
      <c r="B11" s="13" t="s">
        <v>75</v>
      </c>
      <c r="C11" s="13" t="s">
        <v>76</v>
      </c>
      <c r="D11" s="72" t="s">
        <v>58</v>
      </c>
      <c r="E11" s="85"/>
      <c r="F11" s="74">
        <v>100</v>
      </c>
      <c r="G11" s="74" t="s">
        <v>59</v>
      </c>
      <c r="H11" s="295"/>
      <c r="I11" s="204">
        <f t="shared" si="0"/>
        <v>0</v>
      </c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</row>
    <row r="12" spans="1:74" ht="64.5" customHeight="1" x14ac:dyDescent="0.3">
      <c r="A12" s="37" t="s">
        <v>77</v>
      </c>
      <c r="B12" s="81" t="s">
        <v>518</v>
      </c>
      <c r="C12" s="76" t="s">
        <v>76</v>
      </c>
      <c r="D12" s="77" t="s">
        <v>58</v>
      </c>
      <c r="E12" s="86"/>
      <c r="F12" s="79">
        <v>230</v>
      </c>
      <c r="G12" s="79" t="s">
        <v>59</v>
      </c>
      <c r="H12" s="295"/>
      <c r="I12" s="204">
        <f t="shared" si="0"/>
        <v>0</v>
      </c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</row>
    <row r="13" spans="1:74" ht="68.099999999999994" customHeight="1" x14ac:dyDescent="0.3">
      <c r="A13" s="70">
        <v>7</v>
      </c>
      <c r="B13" s="92" t="s">
        <v>78</v>
      </c>
      <c r="C13" s="92" t="s">
        <v>79</v>
      </c>
      <c r="D13" s="72" t="s">
        <v>80</v>
      </c>
      <c r="E13" s="87"/>
      <c r="F13" s="88">
        <v>450</v>
      </c>
      <c r="G13" s="74" t="s">
        <v>59</v>
      </c>
      <c r="H13" s="295"/>
      <c r="I13" s="204">
        <f t="shared" si="0"/>
        <v>0</v>
      </c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</row>
    <row r="14" spans="1:74" ht="71.25" customHeight="1" x14ac:dyDescent="0.3">
      <c r="A14" s="232" t="s">
        <v>81</v>
      </c>
      <c r="B14" s="233" t="s">
        <v>82</v>
      </c>
      <c r="C14" s="233" t="s">
        <v>83</v>
      </c>
      <c r="D14" s="234" t="s">
        <v>80</v>
      </c>
      <c r="E14" s="89"/>
      <c r="F14" s="79">
        <v>200</v>
      </c>
      <c r="G14" s="79" t="s">
        <v>59</v>
      </c>
      <c r="H14" s="295"/>
      <c r="I14" s="205">
        <f t="shared" si="0"/>
        <v>0</v>
      </c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</row>
    <row r="15" spans="1:74" ht="71.25" customHeight="1" x14ac:dyDescent="0.3">
      <c r="A15" s="91">
        <v>8</v>
      </c>
      <c r="B15" s="92" t="s">
        <v>84</v>
      </c>
      <c r="C15" s="92" t="s">
        <v>85</v>
      </c>
      <c r="D15" s="93" t="s">
        <v>86</v>
      </c>
      <c r="E15" s="87"/>
      <c r="F15" s="88">
        <v>120</v>
      </c>
      <c r="G15" s="74" t="s">
        <v>59</v>
      </c>
      <c r="H15" s="295"/>
      <c r="I15" s="205">
        <f t="shared" si="0"/>
        <v>0</v>
      </c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</row>
    <row r="16" spans="1:74" ht="78.75" customHeight="1" x14ac:dyDescent="0.3">
      <c r="A16" s="28">
        <v>9</v>
      </c>
      <c r="B16" s="13" t="s">
        <v>87</v>
      </c>
      <c r="C16" s="13" t="s">
        <v>88</v>
      </c>
      <c r="D16" s="93" t="s">
        <v>58</v>
      </c>
      <c r="E16" s="94"/>
      <c r="F16" s="74">
        <v>50</v>
      </c>
      <c r="G16" s="74" t="s">
        <v>59</v>
      </c>
      <c r="H16" s="295"/>
      <c r="I16" s="205">
        <f t="shared" si="0"/>
        <v>0</v>
      </c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</row>
    <row r="17" spans="1:50" ht="78.75" customHeight="1" x14ac:dyDescent="0.3">
      <c r="A17" s="95" t="s">
        <v>89</v>
      </c>
      <c r="B17" s="81" t="s">
        <v>519</v>
      </c>
      <c r="C17" s="81" t="s">
        <v>88</v>
      </c>
      <c r="D17" s="96" t="s">
        <v>58</v>
      </c>
      <c r="E17" s="97"/>
      <c r="F17" s="79">
        <v>50</v>
      </c>
      <c r="G17" s="79" t="s">
        <v>59</v>
      </c>
      <c r="H17" s="295"/>
      <c r="I17" s="205">
        <f t="shared" si="0"/>
        <v>0</v>
      </c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</row>
    <row r="18" spans="1:50" ht="64.5" customHeight="1" x14ac:dyDescent="0.3">
      <c r="A18" s="70">
        <v>10</v>
      </c>
      <c r="B18" s="13" t="s">
        <v>90</v>
      </c>
      <c r="C18" s="13" t="s">
        <v>91</v>
      </c>
      <c r="D18" s="72" t="s">
        <v>58</v>
      </c>
      <c r="E18" s="98" t="s">
        <v>92</v>
      </c>
      <c r="F18" s="74">
        <v>75</v>
      </c>
      <c r="G18" s="74" t="s">
        <v>59</v>
      </c>
      <c r="H18" s="295"/>
      <c r="I18" s="204">
        <f t="shared" si="0"/>
        <v>0</v>
      </c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</row>
    <row r="19" spans="1:50" ht="63" customHeight="1" x14ac:dyDescent="0.3">
      <c r="A19" s="37" t="s">
        <v>93</v>
      </c>
      <c r="B19" s="81" t="s">
        <v>517</v>
      </c>
      <c r="C19" s="81" t="s">
        <v>91</v>
      </c>
      <c r="D19" s="96" t="s">
        <v>58</v>
      </c>
      <c r="E19" s="99" t="s">
        <v>92</v>
      </c>
      <c r="F19" s="79">
        <v>55</v>
      </c>
      <c r="G19" s="79" t="s">
        <v>59</v>
      </c>
      <c r="H19" s="295"/>
      <c r="I19" s="205">
        <f t="shared" si="0"/>
        <v>0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</row>
    <row r="20" spans="1:50" ht="52.5" customHeight="1" x14ac:dyDescent="0.3">
      <c r="A20" s="28">
        <v>11</v>
      </c>
      <c r="B20" s="100" t="s">
        <v>94</v>
      </c>
      <c r="C20" s="13" t="s">
        <v>95</v>
      </c>
      <c r="D20" s="93" t="s">
        <v>58</v>
      </c>
      <c r="E20" s="98" t="s">
        <v>92</v>
      </c>
      <c r="F20" s="47">
        <v>440</v>
      </c>
      <c r="G20" s="74" t="s">
        <v>59</v>
      </c>
      <c r="H20" s="295"/>
      <c r="I20" s="205">
        <f t="shared" si="0"/>
        <v>0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08"/>
      <c r="U20" s="208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</row>
    <row r="21" spans="1:50" ht="62.25" customHeight="1" x14ac:dyDescent="0.3">
      <c r="A21" s="37" t="s">
        <v>96</v>
      </c>
      <c r="B21" s="81" t="s">
        <v>520</v>
      </c>
      <c r="C21" s="81" t="s">
        <v>97</v>
      </c>
      <c r="D21" s="77" t="s">
        <v>58</v>
      </c>
      <c r="E21" s="81" t="s">
        <v>92</v>
      </c>
      <c r="F21" s="48">
        <v>180</v>
      </c>
      <c r="G21" s="79" t="s">
        <v>59</v>
      </c>
      <c r="H21" s="295"/>
      <c r="I21" s="204">
        <f t="shared" si="0"/>
        <v>0</v>
      </c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08"/>
      <c r="U21" s="208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</row>
    <row r="22" spans="1:50" ht="57.75" customHeight="1" x14ac:dyDescent="0.3">
      <c r="A22" s="28">
        <v>12</v>
      </c>
      <c r="B22" s="13" t="s">
        <v>98</v>
      </c>
      <c r="C22" s="13" t="s">
        <v>99</v>
      </c>
      <c r="D22" s="72" t="s">
        <v>58</v>
      </c>
      <c r="E22" s="13" t="s">
        <v>92</v>
      </c>
      <c r="F22" s="74">
        <v>360</v>
      </c>
      <c r="G22" s="74" t="s">
        <v>59</v>
      </c>
      <c r="H22" s="295"/>
      <c r="I22" s="204">
        <f t="shared" si="0"/>
        <v>0</v>
      </c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08"/>
      <c r="U22" s="208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</row>
    <row r="23" spans="1:50" ht="60" customHeight="1" x14ac:dyDescent="0.3">
      <c r="A23" s="75">
        <v>13</v>
      </c>
      <c r="B23" s="101" t="s">
        <v>100</v>
      </c>
      <c r="C23" s="81" t="s">
        <v>101</v>
      </c>
      <c r="D23" s="77" t="s">
        <v>58</v>
      </c>
      <c r="E23" s="81" t="s">
        <v>92</v>
      </c>
      <c r="F23" s="48">
        <v>360</v>
      </c>
      <c r="G23" s="79" t="s">
        <v>59</v>
      </c>
      <c r="H23" s="295"/>
      <c r="I23" s="204">
        <f t="shared" si="0"/>
        <v>0</v>
      </c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08"/>
      <c r="U23" s="208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</row>
    <row r="24" spans="1:50" ht="75" customHeight="1" x14ac:dyDescent="0.3">
      <c r="A24" s="28">
        <v>14</v>
      </c>
      <c r="B24" s="13" t="s">
        <v>102</v>
      </c>
      <c r="C24" s="13" t="s">
        <v>103</v>
      </c>
      <c r="D24" s="72" t="s">
        <v>58</v>
      </c>
      <c r="E24" s="98" t="s">
        <v>104</v>
      </c>
      <c r="F24" s="74">
        <v>110</v>
      </c>
      <c r="G24" s="74" t="s">
        <v>59</v>
      </c>
      <c r="H24" s="295"/>
      <c r="I24" s="204">
        <f t="shared" si="0"/>
        <v>0</v>
      </c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08"/>
      <c r="U24" s="208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</row>
    <row r="25" spans="1:50" ht="75" customHeight="1" x14ac:dyDescent="0.3">
      <c r="A25" s="37" t="s">
        <v>105</v>
      </c>
      <c r="B25" s="81" t="s">
        <v>521</v>
      </c>
      <c r="C25" s="81" t="s">
        <v>106</v>
      </c>
      <c r="D25" s="77" t="s">
        <v>58</v>
      </c>
      <c r="E25" s="99" t="s">
        <v>104</v>
      </c>
      <c r="F25" s="79">
        <v>70</v>
      </c>
      <c r="G25" s="79" t="s">
        <v>59</v>
      </c>
      <c r="H25" s="295"/>
      <c r="I25" s="204">
        <f t="shared" si="0"/>
        <v>0</v>
      </c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T25" s="208"/>
      <c r="U25" s="208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</row>
    <row r="26" spans="1:50" ht="60.75" customHeight="1" x14ac:dyDescent="0.3">
      <c r="A26" s="28">
        <v>15</v>
      </c>
      <c r="B26" s="102" t="s">
        <v>107</v>
      </c>
      <c r="C26" s="71" t="s">
        <v>108</v>
      </c>
      <c r="D26" s="72" t="s">
        <v>58</v>
      </c>
      <c r="E26" s="98" t="s">
        <v>104</v>
      </c>
      <c r="F26" s="47">
        <v>390</v>
      </c>
      <c r="G26" s="74" t="s">
        <v>59</v>
      </c>
      <c r="H26" s="295"/>
      <c r="I26" s="204">
        <f t="shared" si="0"/>
        <v>0</v>
      </c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T26" s="208"/>
      <c r="U26" s="208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</row>
    <row r="27" spans="1:50" ht="69" customHeight="1" x14ac:dyDescent="0.3">
      <c r="A27" s="75" t="s">
        <v>109</v>
      </c>
      <c r="B27" s="101" t="s">
        <v>522</v>
      </c>
      <c r="C27" s="76" t="s">
        <v>108</v>
      </c>
      <c r="D27" s="77" t="s">
        <v>58</v>
      </c>
      <c r="E27" s="99" t="s">
        <v>104</v>
      </c>
      <c r="F27" s="48">
        <v>160</v>
      </c>
      <c r="G27" s="79" t="s">
        <v>59</v>
      </c>
      <c r="H27" s="295"/>
      <c r="I27" s="204">
        <f t="shared" si="0"/>
        <v>0</v>
      </c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08"/>
      <c r="U27" s="208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</row>
    <row r="28" spans="1:50" ht="80.25" customHeight="1" x14ac:dyDescent="0.3">
      <c r="A28" s="70">
        <v>16</v>
      </c>
      <c r="B28" s="100" t="s">
        <v>110</v>
      </c>
      <c r="C28" s="13" t="s">
        <v>111</v>
      </c>
      <c r="D28" s="72" t="s">
        <v>58</v>
      </c>
      <c r="E28" s="13" t="s">
        <v>112</v>
      </c>
      <c r="F28" s="47">
        <v>100</v>
      </c>
      <c r="G28" s="74" t="s">
        <v>59</v>
      </c>
      <c r="H28" s="295"/>
      <c r="I28" s="204">
        <f t="shared" si="0"/>
        <v>0</v>
      </c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T28" s="208"/>
      <c r="U28" s="208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</row>
    <row r="29" spans="1:50" ht="80.25" customHeight="1" x14ac:dyDescent="0.3">
      <c r="A29" s="75" t="s">
        <v>113</v>
      </c>
      <c r="B29" s="81" t="s">
        <v>523</v>
      </c>
      <c r="C29" s="81" t="s">
        <v>114</v>
      </c>
      <c r="D29" s="77" t="s">
        <v>58</v>
      </c>
      <c r="E29" s="81" t="s">
        <v>112</v>
      </c>
      <c r="F29" s="48">
        <v>110</v>
      </c>
      <c r="G29" s="79" t="s">
        <v>59</v>
      </c>
      <c r="H29" s="295"/>
      <c r="I29" s="204">
        <f t="shared" si="0"/>
        <v>0</v>
      </c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08"/>
      <c r="U29" s="208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</row>
    <row r="30" spans="1:50" ht="42" customHeight="1" x14ac:dyDescent="0.3">
      <c r="A30" s="28">
        <v>17</v>
      </c>
      <c r="B30" s="13" t="s">
        <v>115</v>
      </c>
      <c r="C30" s="13" t="s">
        <v>116</v>
      </c>
      <c r="D30" s="93" t="s">
        <v>117</v>
      </c>
      <c r="E30" s="103" t="s">
        <v>118</v>
      </c>
      <c r="F30" s="74">
        <v>1100</v>
      </c>
      <c r="G30" s="74" t="s">
        <v>59</v>
      </c>
      <c r="H30" s="295"/>
      <c r="I30" s="204">
        <f t="shared" si="0"/>
        <v>0</v>
      </c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08"/>
      <c r="U30" s="208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</row>
    <row r="31" spans="1:50" ht="54.75" customHeight="1" x14ac:dyDescent="0.3">
      <c r="A31" s="28">
        <v>18</v>
      </c>
      <c r="B31" s="13" t="s">
        <v>119</v>
      </c>
      <c r="C31" s="13" t="s">
        <v>120</v>
      </c>
      <c r="D31" s="93" t="s">
        <v>117</v>
      </c>
      <c r="E31" s="103" t="s">
        <v>121</v>
      </c>
      <c r="F31" s="74">
        <v>900</v>
      </c>
      <c r="G31" s="74" t="s">
        <v>59</v>
      </c>
      <c r="H31" s="295"/>
      <c r="I31" s="204">
        <f t="shared" si="0"/>
        <v>0</v>
      </c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08"/>
      <c r="U31" s="208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</row>
    <row r="32" spans="1:50" ht="59.25" customHeight="1" x14ac:dyDescent="0.3">
      <c r="A32" s="28">
        <v>19</v>
      </c>
      <c r="B32" s="104" t="s">
        <v>555</v>
      </c>
      <c r="C32" s="105" t="s">
        <v>122</v>
      </c>
      <c r="D32" s="93" t="s">
        <v>123</v>
      </c>
      <c r="E32" s="38"/>
      <c r="F32" s="47">
        <v>50</v>
      </c>
      <c r="G32" s="74" t="s">
        <v>59</v>
      </c>
      <c r="H32" s="295"/>
      <c r="I32" s="204">
        <f t="shared" ref="I32:I39" si="1">F32*H32</f>
        <v>0</v>
      </c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08"/>
      <c r="U32" s="208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</row>
    <row r="33" spans="1:49" ht="63.75" customHeight="1" x14ac:dyDescent="0.3">
      <c r="A33" s="37" t="s">
        <v>124</v>
      </c>
      <c r="B33" s="231" t="s">
        <v>524</v>
      </c>
      <c r="C33" s="107" t="s">
        <v>125</v>
      </c>
      <c r="D33" s="96" t="s">
        <v>123</v>
      </c>
      <c r="E33" s="39"/>
      <c r="F33" s="48">
        <v>50</v>
      </c>
      <c r="G33" s="79" t="s">
        <v>59</v>
      </c>
      <c r="H33" s="295"/>
      <c r="I33" s="204">
        <f t="shared" si="1"/>
        <v>0</v>
      </c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08"/>
      <c r="U33" s="208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</row>
    <row r="34" spans="1:49" ht="54.75" customHeight="1" x14ac:dyDescent="0.3">
      <c r="A34" s="28">
        <v>20</v>
      </c>
      <c r="B34" s="108" t="s">
        <v>126</v>
      </c>
      <c r="C34" s="105" t="s">
        <v>127</v>
      </c>
      <c r="D34" s="93" t="s">
        <v>128</v>
      </c>
      <c r="E34" s="39"/>
      <c r="F34" s="47">
        <v>30</v>
      </c>
      <c r="G34" s="74" t="s">
        <v>59</v>
      </c>
      <c r="H34" s="295"/>
      <c r="I34" s="204">
        <f t="shared" si="1"/>
        <v>0</v>
      </c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08"/>
      <c r="U34" s="208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</row>
    <row r="35" spans="1:49" ht="54.75" customHeight="1" x14ac:dyDescent="0.3">
      <c r="A35" s="37" t="s">
        <v>129</v>
      </c>
      <c r="B35" s="121" t="s">
        <v>525</v>
      </c>
      <c r="C35" s="107" t="s">
        <v>130</v>
      </c>
      <c r="D35" s="96" t="s">
        <v>128</v>
      </c>
      <c r="E35" s="39"/>
      <c r="F35" s="48">
        <v>30</v>
      </c>
      <c r="G35" s="79" t="s">
        <v>59</v>
      </c>
      <c r="H35" s="295"/>
      <c r="I35" s="204">
        <f t="shared" si="1"/>
        <v>0</v>
      </c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T35" s="208"/>
      <c r="U35" s="208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</row>
    <row r="36" spans="1:49" ht="50.25" customHeight="1" x14ac:dyDescent="0.3">
      <c r="A36" s="28">
        <v>21</v>
      </c>
      <c r="B36" s="109" t="s">
        <v>131</v>
      </c>
      <c r="C36" s="105" t="s">
        <v>132</v>
      </c>
      <c r="D36" s="130" t="s">
        <v>133</v>
      </c>
      <c r="E36" s="40"/>
      <c r="F36" s="47">
        <v>50</v>
      </c>
      <c r="G36" s="74" t="s">
        <v>59</v>
      </c>
      <c r="H36" s="295"/>
      <c r="I36" s="204">
        <f t="shared" si="1"/>
        <v>0</v>
      </c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</row>
    <row r="37" spans="1:49" ht="53.25" customHeight="1" x14ac:dyDescent="0.3">
      <c r="A37" s="37" t="s">
        <v>134</v>
      </c>
      <c r="B37" s="106" t="s">
        <v>526</v>
      </c>
      <c r="C37" s="107" t="s">
        <v>132</v>
      </c>
      <c r="D37" s="112" t="s">
        <v>133</v>
      </c>
      <c r="E37" s="40"/>
      <c r="F37" s="47">
        <v>30</v>
      </c>
      <c r="G37" s="74" t="s">
        <v>59</v>
      </c>
      <c r="H37" s="295"/>
      <c r="I37" s="204">
        <f t="shared" si="1"/>
        <v>0</v>
      </c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</row>
    <row r="38" spans="1:49" ht="53.25" customHeight="1" x14ac:dyDescent="0.3">
      <c r="A38" s="28">
        <v>22</v>
      </c>
      <c r="B38" s="109" t="s">
        <v>135</v>
      </c>
      <c r="C38" s="105" t="s">
        <v>136</v>
      </c>
      <c r="D38" s="110" t="s">
        <v>133</v>
      </c>
      <c r="E38" s="40"/>
      <c r="F38" s="47">
        <v>90</v>
      </c>
      <c r="G38" s="74" t="s">
        <v>59</v>
      </c>
      <c r="H38" s="295"/>
      <c r="I38" s="204">
        <f t="shared" si="1"/>
        <v>0</v>
      </c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</row>
    <row r="39" spans="1:49" ht="56.25" customHeight="1" x14ac:dyDescent="0.3">
      <c r="A39" s="37" t="s">
        <v>137</v>
      </c>
      <c r="B39" s="111" t="s">
        <v>138</v>
      </c>
      <c r="C39" s="107" t="s">
        <v>139</v>
      </c>
      <c r="D39" s="112" t="s">
        <v>133</v>
      </c>
      <c r="E39" s="40"/>
      <c r="F39" s="48">
        <v>30</v>
      </c>
      <c r="G39" s="79" t="s">
        <v>59</v>
      </c>
      <c r="H39" s="295"/>
      <c r="I39" s="204">
        <f t="shared" si="1"/>
        <v>0</v>
      </c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</row>
    <row r="40" spans="1:49" ht="60" customHeight="1" x14ac:dyDescent="0.3">
      <c r="A40" s="28">
        <v>23</v>
      </c>
      <c r="B40" s="109" t="s">
        <v>140</v>
      </c>
      <c r="C40" s="113" t="s">
        <v>141</v>
      </c>
      <c r="D40" s="93" t="s">
        <v>142</v>
      </c>
      <c r="E40" s="114"/>
      <c r="F40" s="47">
        <v>6000</v>
      </c>
      <c r="G40" s="74" t="s">
        <v>59</v>
      </c>
      <c r="H40" s="295"/>
      <c r="I40" s="204">
        <f t="shared" si="0"/>
        <v>0</v>
      </c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</row>
    <row r="41" spans="1:49" ht="66.75" customHeight="1" x14ac:dyDescent="0.3">
      <c r="A41" s="37" t="s">
        <v>143</v>
      </c>
      <c r="B41" s="106" t="s">
        <v>144</v>
      </c>
      <c r="C41" s="115" t="s">
        <v>141</v>
      </c>
      <c r="D41" s="96" t="s">
        <v>142</v>
      </c>
      <c r="E41" s="114"/>
      <c r="F41" s="48">
        <v>2200</v>
      </c>
      <c r="G41" s="79" t="s">
        <v>59</v>
      </c>
      <c r="H41" s="295"/>
      <c r="I41" s="204">
        <f t="shared" si="0"/>
        <v>0</v>
      </c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</row>
    <row r="42" spans="1:49" ht="60" customHeight="1" x14ac:dyDescent="0.3">
      <c r="A42" s="28">
        <v>24</v>
      </c>
      <c r="B42" s="109" t="s">
        <v>145</v>
      </c>
      <c r="C42" s="105" t="s">
        <v>146</v>
      </c>
      <c r="D42" s="93" t="s">
        <v>147</v>
      </c>
      <c r="E42" s="42"/>
      <c r="F42" s="47">
        <v>540</v>
      </c>
      <c r="G42" s="74" t="s">
        <v>59</v>
      </c>
      <c r="H42" s="295"/>
      <c r="I42" s="204">
        <f t="shared" si="0"/>
        <v>0</v>
      </c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</row>
    <row r="43" spans="1:49" ht="62.45" customHeight="1" x14ac:dyDescent="0.3">
      <c r="A43" s="37" t="s">
        <v>148</v>
      </c>
      <c r="B43" s="111" t="s">
        <v>149</v>
      </c>
      <c r="C43" s="107" t="s">
        <v>146</v>
      </c>
      <c r="D43" s="96" t="s">
        <v>147</v>
      </c>
      <c r="E43" s="42"/>
      <c r="F43" s="48">
        <v>160</v>
      </c>
      <c r="G43" s="79" t="s">
        <v>59</v>
      </c>
      <c r="H43" s="295"/>
      <c r="I43" s="204">
        <f t="shared" si="0"/>
        <v>0</v>
      </c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</row>
    <row r="44" spans="1:49" ht="90" customHeight="1" x14ac:dyDescent="0.3">
      <c r="A44" s="28">
        <v>25</v>
      </c>
      <c r="B44" s="108" t="s">
        <v>150</v>
      </c>
      <c r="C44" s="105" t="s">
        <v>151</v>
      </c>
      <c r="D44" s="93" t="s">
        <v>152</v>
      </c>
      <c r="E44" s="117"/>
      <c r="F44" s="47">
        <v>550</v>
      </c>
      <c r="G44" s="74" t="s">
        <v>59</v>
      </c>
      <c r="H44" s="295"/>
      <c r="I44" s="204">
        <f t="shared" si="0"/>
        <v>0</v>
      </c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</row>
    <row r="45" spans="1:49" ht="92.25" customHeight="1" x14ac:dyDescent="0.3">
      <c r="A45" s="37" t="s">
        <v>153</v>
      </c>
      <c r="B45" s="231" t="s">
        <v>154</v>
      </c>
      <c r="C45" s="107" t="s">
        <v>155</v>
      </c>
      <c r="D45" s="77" t="s">
        <v>156</v>
      </c>
      <c r="E45" s="117"/>
      <c r="F45" s="48">
        <v>210</v>
      </c>
      <c r="G45" s="79" t="s">
        <v>59</v>
      </c>
      <c r="H45" s="295"/>
      <c r="I45" s="204">
        <f t="shared" si="0"/>
        <v>0</v>
      </c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</row>
    <row r="46" spans="1:49" ht="63.6" customHeight="1" x14ac:dyDescent="0.3">
      <c r="A46" s="28">
        <v>26</v>
      </c>
      <c r="B46" s="108" t="s">
        <v>157</v>
      </c>
      <c r="C46" s="105" t="s">
        <v>158</v>
      </c>
      <c r="D46" s="118" t="s">
        <v>159</v>
      </c>
      <c r="E46" s="119"/>
      <c r="F46" s="47">
        <v>1200</v>
      </c>
      <c r="G46" s="74" t="s">
        <v>59</v>
      </c>
      <c r="H46" s="295"/>
      <c r="I46" s="204">
        <f t="shared" si="0"/>
        <v>0</v>
      </c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</row>
    <row r="47" spans="1:49" s="36" customFormat="1" ht="50.1" customHeight="1" x14ac:dyDescent="0.3">
      <c r="A47" s="28">
        <v>27</v>
      </c>
      <c r="B47" s="108" t="s">
        <v>160</v>
      </c>
      <c r="C47" s="105" t="s">
        <v>161</v>
      </c>
      <c r="D47" s="118" t="s">
        <v>159</v>
      </c>
      <c r="E47" s="42"/>
      <c r="F47" s="47">
        <v>275</v>
      </c>
      <c r="G47" s="74" t="s">
        <v>59</v>
      </c>
      <c r="H47" s="295"/>
      <c r="I47" s="204">
        <f t="shared" si="0"/>
        <v>0</v>
      </c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T47" s="30"/>
      <c r="U47" s="30"/>
      <c r="V47" s="30"/>
      <c r="W47" s="30"/>
      <c r="X47" s="30"/>
      <c r="Y47" s="31"/>
      <c r="Z47" s="31"/>
      <c r="AA47" s="31"/>
      <c r="AB47" s="32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2"/>
      <c r="AW47" s="32"/>
    </row>
    <row r="48" spans="1:49" ht="79.5" customHeight="1" x14ac:dyDescent="0.3">
      <c r="A48" s="28">
        <v>28</v>
      </c>
      <c r="B48" s="116" t="s">
        <v>162</v>
      </c>
      <c r="C48" s="105" t="s">
        <v>163</v>
      </c>
      <c r="D48" s="118" t="s">
        <v>159</v>
      </c>
      <c r="E48" s="41"/>
      <c r="F48" s="47">
        <v>310</v>
      </c>
      <c r="G48" s="74" t="s">
        <v>59</v>
      </c>
      <c r="H48" s="295"/>
      <c r="I48" s="204">
        <f t="shared" si="0"/>
        <v>0</v>
      </c>
      <c r="J48" s="296"/>
      <c r="K48" s="296"/>
      <c r="L48" s="296"/>
      <c r="M48" s="296"/>
      <c r="N48" s="296"/>
      <c r="O48" s="296"/>
      <c r="P48" s="296"/>
      <c r="Q48" s="296"/>
      <c r="R48" s="296"/>
      <c r="S48" s="296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</row>
    <row r="49" spans="1:50" s="36" customFormat="1" ht="77.25" customHeight="1" x14ac:dyDescent="0.3">
      <c r="A49" s="28">
        <v>29</v>
      </c>
      <c r="B49" s="109" t="s">
        <v>164</v>
      </c>
      <c r="C49" s="105" t="s">
        <v>165</v>
      </c>
      <c r="D49" s="118" t="s">
        <v>58</v>
      </c>
      <c r="E49" s="42"/>
      <c r="F49" s="47">
        <v>310</v>
      </c>
      <c r="G49" s="74" t="s">
        <v>59</v>
      </c>
      <c r="H49" s="295"/>
      <c r="I49" s="204">
        <f t="shared" si="0"/>
        <v>0</v>
      </c>
      <c r="J49" s="296"/>
      <c r="K49" s="296"/>
      <c r="L49" s="296"/>
      <c r="M49" s="296"/>
      <c r="N49" s="296"/>
      <c r="O49" s="296"/>
      <c r="P49" s="296"/>
      <c r="Q49" s="296"/>
      <c r="R49" s="296"/>
      <c r="S49" s="296"/>
      <c r="T49" s="30"/>
      <c r="U49" s="30"/>
      <c r="V49" s="30"/>
      <c r="W49" s="30"/>
      <c r="X49" s="30"/>
      <c r="Y49" s="31"/>
      <c r="Z49" s="31"/>
      <c r="AA49" s="31"/>
      <c r="AB49" s="32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2"/>
      <c r="AW49" s="32"/>
    </row>
    <row r="50" spans="1:50" s="120" customFormat="1" ht="68.25" customHeight="1" x14ac:dyDescent="0.3">
      <c r="A50" s="28">
        <v>30</v>
      </c>
      <c r="B50" s="71" t="s">
        <v>166</v>
      </c>
      <c r="C50" s="71" t="s">
        <v>167</v>
      </c>
      <c r="D50" s="72" t="s">
        <v>58</v>
      </c>
      <c r="E50" s="86"/>
      <c r="F50" s="74">
        <v>220</v>
      </c>
      <c r="G50" s="74" t="s">
        <v>59</v>
      </c>
      <c r="H50" s="295"/>
      <c r="I50" s="204">
        <f t="shared" si="0"/>
        <v>0</v>
      </c>
      <c r="J50" s="296"/>
      <c r="K50" s="296"/>
      <c r="L50" s="296"/>
      <c r="M50" s="296"/>
      <c r="N50" s="296"/>
      <c r="O50" s="296"/>
      <c r="P50" s="296"/>
      <c r="Q50" s="296"/>
      <c r="R50" s="296"/>
      <c r="S50" s="296"/>
      <c r="T50" s="30"/>
      <c r="U50" s="30"/>
      <c r="V50" s="30"/>
      <c r="W50" s="30"/>
      <c r="X50" s="30"/>
      <c r="Y50" s="30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</row>
    <row r="51" spans="1:50" ht="60" customHeight="1" x14ac:dyDescent="0.3">
      <c r="A51" s="28">
        <v>31</v>
      </c>
      <c r="B51" s="104" t="s">
        <v>168</v>
      </c>
      <c r="C51" s="105" t="s">
        <v>169</v>
      </c>
      <c r="D51" s="72" t="s">
        <v>58</v>
      </c>
      <c r="E51" s="131"/>
      <c r="F51" s="47">
        <v>380</v>
      </c>
      <c r="G51" s="74" t="s">
        <v>59</v>
      </c>
      <c r="H51" s="295"/>
      <c r="I51" s="204">
        <f>F51*H51</f>
        <v>0</v>
      </c>
      <c r="J51" s="296"/>
      <c r="K51" s="296"/>
      <c r="L51" s="296"/>
      <c r="M51" s="296"/>
      <c r="N51" s="296"/>
      <c r="O51" s="296"/>
      <c r="P51" s="296"/>
      <c r="Q51" s="296"/>
      <c r="R51" s="296"/>
      <c r="S51" s="296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</row>
    <row r="52" spans="1:50" ht="48.75" customHeight="1" x14ac:dyDescent="0.3">
      <c r="A52" s="28">
        <v>32</v>
      </c>
      <c r="B52" s="104" t="s">
        <v>170</v>
      </c>
      <c r="C52" s="105" t="s">
        <v>169</v>
      </c>
      <c r="D52" s="72" t="s">
        <v>58</v>
      </c>
      <c r="E52" s="132" t="s">
        <v>171</v>
      </c>
      <c r="F52" s="47">
        <v>260</v>
      </c>
      <c r="G52" s="74" t="s">
        <v>59</v>
      </c>
      <c r="H52" s="295"/>
      <c r="I52" s="204">
        <f>F52*H52</f>
        <v>0</v>
      </c>
      <c r="J52" s="296"/>
      <c r="K52" s="296"/>
      <c r="L52" s="296"/>
      <c r="M52" s="296"/>
      <c r="N52" s="296"/>
      <c r="O52" s="296"/>
      <c r="P52" s="296"/>
      <c r="Q52" s="296"/>
      <c r="R52" s="296"/>
      <c r="S52" s="296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</row>
    <row r="53" spans="1:50" ht="48.75" customHeight="1" x14ac:dyDescent="0.3">
      <c r="A53" s="28">
        <v>33</v>
      </c>
      <c r="B53" s="104" t="s">
        <v>172</v>
      </c>
      <c r="C53" s="105" t="s">
        <v>173</v>
      </c>
      <c r="D53" s="72" t="s">
        <v>58</v>
      </c>
      <c r="E53" s="132" t="s">
        <v>171</v>
      </c>
      <c r="F53" s="47">
        <v>420</v>
      </c>
      <c r="G53" s="74" t="s">
        <v>59</v>
      </c>
      <c r="H53" s="295"/>
      <c r="I53" s="204">
        <f t="shared" si="0"/>
        <v>0</v>
      </c>
      <c r="J53" s="296"/>
      <c r="K53" s="296"/>
      <c r="L53" s="296"/>
      <c r="M53" s="296"/>
      <c r="N53" s="296"/>
      <c r="O53" s="296"/>
      <c r="P53" s="296"/>
      <c r="Q53" s="296"/>
      <c r="R53" s="296"/>
      <c r="S53" s="296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</row>
    <row r="54" spans="1:50" ht="57.75" customHeight="1" x14ac:dyDescent="0.3">
      <c r="A54" s="37" t="s">
        <v>174</v>
      </c>
      <c r="B54" s="121" t="s">
        <v>175</v>
      </c>
      <c r="C54" s="107" t="s">
        <v>173</v>
      </c>
      <c r="D54" s="77" t="s">
        <v>58</v>
      </c>
      <c r="E54" s="132" t="s">
        <v>171</v>
      </c>
      <c r="F54" s="48">
        <v>130</v>
      </c>
      <c r="G54" s="79" t="s">
        <v>59</v>
      </c>
      <c r="H54" s="295"/>
      <c r="I54" s="204">
        <f t="shared" si="0"/>
        <v>0</v>
      </c>
      <c r="J54" s="296"/>
      <c r="K54" s="296"/>
      <c r="L54" s="296"/>
      <c r="M54" s="296"/>
      <c r="N54" s="296"/>
      <c r="O54" s="296"/>
      <c r="P54" s="296"/>
      <c r="Q54" s="296"/>
      <c r="R54" s="296"/>
      <c r="S54" s="296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</row>
    <row r="55" spans="1:50" ht="75" customHeight="1" x14ac:dyDescent="0.3">
      <c r="A55" s="28">
        <v>34</v>
      </c>
      <c r="B55" s="104" t="s">
        <v>176</v>
      </c>
      <c r="C55" s="105" t="s">
        <v>177</v>
      </c>
      <c r="D55" s="72" t="s">
        <v>58</v>
      </c>
      <c r="E55" s="132"/>
      <c r="F55" s="47">
        <v>245</v>
      </c>
      <c r="G55" s="74" t="s">
        <v>59</v>
      </c>
      <c r="H55" s="295"/>
      <c r="I55" s="204">
        <f t="shared" si="0"/>
        <v>0</v>
      </c>
      <c r="J55" s="296"/>
      <c r="K55" s="296"/>
      <c r="L55" s="296"/>
      <c r="M55" s="296"/>
      <c r="N55" s="296"/>
      <c r="O55" s="296"/>
      <c r="P55" s="296"/>
      <c r="Q55" s="296"/>
      <c r="R55" s="296"/>
      <c r="S55" s="296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</row>
    <row r="56" spans="1:50" ht="80.25" customHeight="1" x14ac:dyDescent="0.3">
      <c r="A56" s="28">
        <v>35</v>
      </c>
      <c r="B56" s="104" t="s">
        <v>178</v>
      </c>
      <c r="C56" s="105" t="s">
        <v>179</v>
      </c>
      <c r="D56" s="72" t="s">
        <v>58</v>
      </c>
      <c r="E56" s="132"/>
      <c r="F56" s="47">
        <v>320</v>
      </c>
      <c r="G56" s="74" t="s">
        <v>59</v>
      </c>
      <c r="H56" s="295"/>
      <c r="I56" s="204">
        <f t="shared" si="0"/>
        <v>0</v>
      </c>
      <c r="J56" s="296"/>
      <c r="K56" s="296"/>
      <c r="L56" s="296"/>
      <c r="M56" s="296"/>
      <c r="N56" s="296"/>
      <c r="O56" s="296"/>
      <c r="P56" s="296"/>
      <c r="Q56" s="296"/>
      <c r="R56" s="296"/>
      <c r="S56" s="296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</row>
    <row r="57" spans="1:50" ht="64.5" customHeight="1" x14ac:dyDescent="0.3">
      <c r="A57" s="37" t="s">
        <v>577</v>
      </c>
      <c r="B57" s="121" t="s">
        <v>180</v>
      </c>
      <c r="C57" s="107" t="s">
        <v>181</v>
      </c>
      <c r="D57" s="77" t="s">
        <v>58</v>
      </c>
      <c r="E57" s="132"/>
      <c r="F57" s="48">
        <v>71</v>
      </c>
      <c r="G57" s="79" t="s">
        <v>59</v>
      </c>
      <c r="H57" s="295"/>
      <c r="I57" s="204">
        <f t="shared" si="0"/>
        <v>0</v>
      </c>
      <c r="J57" s="296"/>
      <c r="K57" s="296"/>
      <c r="L57" s="296"/>
      <c r="M57" s="296"/>
      <c r="N57" s="296"/>
      <c r="O57" s="296"/>
      <c r="P57" s="296"/>
      <c r="Q57" s="296"/>
      <c r="R57" s="296"/>
      <c r="S57" s="296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</row>
    <row r="58" spans="1:50" ht="39" customHeight="1" x14ac:dyDescent="0.3">
      <c r="A58" s="28">
        <v>36</v>
      </c>
      <c r="B58" s="109" t="s">
        <v>182</v>
      </c>
      <c r="C58" s="105" t="s">
        <v>183</v>
      </c>
      <c r="D58" s="43"/>
      <c r="E58" s="39"/>
      <c r="F58" s="47">
        <v>110</v>
      </c>
      <c r="G58" s="74" t="s">
        <v>59</v>
      </c>
      <c r="H58" s="295"/>
      <c r="I58" s="204">
        <f t="shared" si="0"/>
        <v>0</v>
      </c>
      <c r="J58" s="296"/>
      <c r="K58" s="296"/>
      <c r="L58" s="296"/>
      <c r="M58" s="296"/>
      <c r="N58" s="296"/>
      <c r="O58" s="296"/>
      <c r="P58" s="296"/>
      <c r="Q58" s="296"/>
      <c r="R58" s="296"/>
      <c r="S58" s="296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</row>
    <row r="59" spans="1:50" ht="46.5" customHeight="1" x14ac:dyDescent="0.3">
      <c r="A59" s="28">
        <v>37</v>
      </c>
      <c r="B59" s="122" t="s">
        <v>184</v>
      </c>
      <c r="C59" s="105"/>
      <c r="D59" s="43"/>
      <c r="E59" s="39"/>
      <c r="F59" s="47">
        <v>50</v>
      </c>
      <c r="G59" s="74" t="s">
        <v>59</v>
      </c>
      <c r="H59" s="295"/>
      <c r="I59" s="204">
        <f t="shared" si="0"/>
        <v>0</v>
      </c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</row>
    <row r="60" spans="1:50" ht="62.45" customHeight="1" x14ac:dyDescent="0.3">
      <c r="A60" s="28">
        <v>38</v>
      </c>
      <c r="B60" s="123" t="s">
        <v>185</v>
      </c>
      <c r="C60" s="105" t="s">
        <v>186</v>
      </c>
      <c r="D60" s="93" t="s">
        <v>58</v>
      </c>
      <c r="E60" s="39"/>
      <c r="F60" s="47">
        <v>120</v>
      </c>
      <c r="G60" s="74" t="s">
        <v>59</v>
      </c>
      <c r="H60" s="295"/>
      <c r="I60" s="204">
        <f t="shared" si="0"/>
        <v>0</v>
      </c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</row>
    <row r="61" spans="1:50" ht="46.5" customHeight="1" x14ac:dyDescent="0.3">
      <c r="A61" s="28">
        <v>39</v>
      </c>
      <c r="B61" s="123" t="s">
        <v>187</v>
      </c>
      <c r="C61" s="105" t="s">
        <v>188</v>
      </c>
      <c r="D61" s="93" t="s">
        <v>58</v>
      </c>
      <c r="E61" s="39"/>
      <c r="F61" s="47">
        <v>80</v>
      </c>
      <c r="G61" s="74" t="s">
        <v>59</v>
      </c>
      <c r="H61" s="295"/>
      <c r="I61" s="204">
        <f t="shared" si="0"/>
        <v>0</v>
      </c>
      <c r="J61" s="296"/>
      <c r="K61" s="296"/>
      <c r="L61" s="296"/>
      <c r="M61" s="296"/>
      <c r="N61" s="296"/>
      <c r="O61" s="296"/>
      <c r="P61" s="296"/>
      <c r="Q61" s="296"/>
      <c r="R61" s="296"/>
      <c r="S61" s="296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</row>
    <row r="62" spans="1:50" ht="64.5" customHeight="1" x14ac:dyDescent="0.3">
      <c r="A62" s="28">
        <v>40</v>
      </c>
      <c r="B62" s="108" t="s">
        <v>189</v>
      </c>
      <c r="C62" s="105" t="s">
        <v>190</v>
      </c>
      <c r="D62" s="118" t="s">
        <v>58</v>
      </c>
      <c r="E62" s="114"/>
      <c r="F62" s="47">
        <v>400</v>
      </c>
      <c r="G62" s="74" t="s">
        <v>59</v>
      </c>
      <c r="H62" s="295"/>
      <c r="I62" s="204">
        <f t="shared" si="0"/>
        <v>0</v>
      </c>
      <c r="J62" s="296"/>
      <c r="K62" s="296"/>
      <c r="L62" s="296"/>
      <c r="M62" s="296"/>
      <c r="N62" s="296"/>
      <c r="O62" s="296"/>
      <c r="P62" s="296"/>
      <c r="Q62" s="296"/>
      <c r="R62" s="296"/>
      <c r="S62" s="296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</row>
    <row r="63" spans="1:50" ht="60" customHeight="1" x14ac:dyDescent="0.3">
      <c r="A63" s="28">
        <v>41</v>
      </c>
      <c r="B63" s="109" t="s">
        <v>191</v>
      </c>
      <c r="C63" s="105" t="s">
        <v>192</v>
      </c>
      <c r="D63" s="118" t="s">
        <v>58</v>
      </c>
      <c r="E63" s="124"/>
      <c r="F63" s="47">
        <v>250</v>
      </c>
      <c r="G63" s="74" t="s">
        <v>59</v>
      </c>
      <c r="H63" s="295"/>
      <c r="I63" s="204">
        <f t="shared" si="0"/>
        <v>0</v>
      </c>
      <c r="J63" s="296"/>
      <c r="K63" s="296"/>
      <c r="L63" s="296"/>
      <c r="M63" s="296"/>
      <c r="N63" s="296"/>
      <c r="O63" s="296"/>
      <c r="P63" s="296"/>
      <c r="Q63" s="296"/>
      <c r="R63" s="296"/>
      <c r="S63" s="296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</row>
    <row r="64" spans="1:50" ht="51" customHeight="1" x14ac:dyDescent="0.3">
      <c r="A64" s="28">
        <v>42</v>
      </c>
      <c r="B64" s="108" t="s">
        <v>193</v>
      </c>
      <c r="C64" s="105" t="s">
        <v>194</v>
      </c>
      <c r="D64" s="118" t="s">
        <v>58</v>
      </c>
      <c r="E64" s="125"/>
      <c r="F64" s="47">
        <v>110</v>
      </c>
      <c r="G64" s="74" t="s">
        <v>59</v>
      </c>
      <c r="H64" s="295"/>
      <c r="I64" s="204">
        <f t="shared" si="0"/>
        <v>0</v>
      </c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</row>
    <row r="65" spans="1:50" ht="51" customHeight="1" x14ac:dyDescent="0.3">
      <c r="A65" s="28">
        <v>43</v>
      </c>
      <c r="B65" s="104" t="s">
        <v>195</v>
      </c>
      <c r="C65" s="105" t="s">
        <v>196</v>
      </c>
      <c r="D65" s="118" t="s">
        <v>58</v>
      </c>
      <c r="E65" s="125"/>
      <c r="F65" s="47">
        <v>750</v>
      </c>
      <c r="G65" s="74" t="s">
        <v>197</v>
      </c>
      <c r="H65" s="295"/>
      <c r="I65" s="204">
        <f t="shared" si="0"/>
        <v>0</v>
      </c>
      <c r="J65" s="296"/>
      <c r="K65" s="296"/>
      <c r="L65" s="296"/>
      <c r="M65" s="296"/>
      <c r="N65" s="296"/>
      <c r="O65" s="296"/>
      <c r="P65" s="296"/>
      <c r="Q65" s="296"/>
      <c r="R65" s="296"/>
      <c r="S65" s="296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</row>
    <row r="66" spans="1:50" ht="45.75" customHeight="1" x14ac:dyDescent="0.3">
      <c r="A66" s="28">
        <v>44</v>
      </c>
      <c r="B66" s="109" t="s">
        <v>198</v>
      </c>
      <c r="C66" s="105" t="s">
        <v>199</v>
      </c>
      <c r="D66" s="118" t="s">
        <v>58</v>
      </c>
      <c r="E66" s="114"/>
      <c r="F66" s="47">
        <v>500</v>
      </c>
      <c r="G66" s="74" t="s">
        <v>197</v>
      </c>
      <c r="H66" s="295"/>
      <c r="I66" s="204">
        <f t="shared" si="0"/>
        <v>0</v>
      </c>
      <c r="J66" s="296"/>
      <c r="K66" s="296"/>
      <c r="L66" s="296"/>
      <c r="M66" s="296"/>
      <c r="N66" s="296"/>
      <c r="O66" s="296"/>
      <c r="P66" s="296"/>
      <c r="Q66" s="296"/>
      <c r="R66" s="296"/>
      <c r="S66" s="296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</row>
    <row r="67" spans="1:50" ht="54.75" customHeight="1" x14ac:dyDescent="0.3">
      <c r="A67" s="28">
        <v>45</v>
      </c>
      <c r="B67" s="126" t="s">
        <v>200</v>
      </c>
      <c r="C67" s="105" t="s">
        <v>201</v>
      </c>
      <c r="D67" s="118" t="s">
        <v>58</v>
      </c>
      <c r="E67" s="114"/>
      <c r="F67" s="47">
        <v>1680</v>
      </c>
      <c r="G67" s="74" t="s">
        <v>197</v>
      </c>
      <c r="H67" s="295"/>
      <c r="I67" s="204">
        <f t="shared" si="0"/>
        <v>0</v>
      </c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</row>
    <row r="68" spans="1:50" ht="51" customHeight="1" x14ac:dyDescent="0.3">
      <c r="A68" s="28">
        <v>46</v>
      </c>
      <c r="B68" s="126" t="s">
        <v>202</v>
      </c>
      <c r="C68" s="105" t="s">
        <v>203</v>
      </c>
      <c r="D68" s="118" t="s">
        <v>58</v>
      </c>
      <c r="E68" s="41"/>
      <c r="F68" s="47">
        <v>1260</v>
      </c>
      <c r="G68" s="74" t="s">
        <v>197</v>
      </c>
      <c r="H68" s="295"/>
      <c r="I68" s="204">
        <f t="shared" ref="I68:I76" si="2">F68*H68</f>
        <v>0</v>
      </c>
      <c r="J68" s="296"/>
      <c r="K68" s="296"/>
      <c r="L68" s="296"/>
      <c r="M68" s="296"/>
      <c r="N68" s="296"/>
      <c r="O68" s="296"/>
      <c r="P68" s="296"/>
      <c r="Q68" s="296"/>
      <c r="R68" s="296"/>
      <c r="S68" s="296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</row>
    <row r="69" spans="1:50" ht="50.25" customHeight="1" x14ac:dyDescent="0.3">
      <c r="A69" s="28">
        <v>47</v>
      </c>
      <c r="B69" s="109" t="s">
        <v>204</v>
      </c>
      <c r="C69" s="105"/>
      <c r="D69" s="118" t="s">
        <v>58</v>
      </c>
      <c r="E69" s="39"/>
      <c r="F69" s="47">
        <v>500</v>
      </c>
      <c r="G69" s="74" t="s">
        <v>59</v>
      </c>
      <c r="H69" s="295"/>
      <c r="I69" s="204">
        <f t="shared" si="2"/>
        <v>0</v>
      </c>
      <c r="J69" s="296"/>
      <c r="K69" s="296"/>
      <c r="L69" s="296"/>
      <c r="M69" s="296"/>
      <c r="N69" s="296"/>
      <c r="O69" s="296"/>
      <c r="P69" s="296"/>
      <c r="Q69" s="296"/>
      <c r="R69" s="296"/>
      <c r="S69" s="296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</row>
    <row r="70" spans="1:50" ht="33.75" customHeight="1" x14ac:dyDescent="0.3">
      <c r="A70" s="28">
        <v>48</v>
      </c>
      <c r="B70" s="109" t="s">
        <v>205</v>
      </c>
      <c r="C70" s="105"/>
      <c r="D70" s="118" t="s">
        <v>133</v>
      </c>
      <c r="E70" s="39"/>
      <c r="F70" s="47">
        <v>110</v>
      </c>
      <c r="G70" s="74" t="s">
        <v>59</v>
      </c>
      <c r="H70" s="295"/>
      <c r="I70" s="204">
        <f t="shared" si="2"/>
        <v>0</v>
      </c>
      <c r="J70" s="296"/>
      <c r="K70" s="296"/>
      <c r="L70" s="296"/>
      <c r="M70" s="296"/>
      <c r="N70" s="296"/>
      <c r="O70" s="296"/>
      <c r="P70" s="296"/>
      <c r="Q70" s="296"/>
      <c r="R70" s="296"/>
      <c r="S70" s="296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</row>
    <row r="71" spans="1:50" ht="33.75" customHeight="1" x14ac:dyDescent="0.3">
      <c r="A71" s="28">
        <v>49</v>
      </c>
      <c r="B71" s="123" t="s">
        <v>206</v>
      </c>
      <c r="C71" s="105"/>
      <c r="D71" s="118" t="s">
        <v>133</v>
      </c>
      <c r="E71" s="39"/>
      <c r="F71" s="47">
        <v>50</v>
      </c>
      <c r="G71" s="74" t="s">
        <v>59</v>
      </c>
      <c r="H71" s="295"/>
      <c r="I71" s="204">
        <f t="shared" si="2"/>
        <v>0</v>
      </c>
      <c r="J71" s="296"/>
      <c r="K71" s="296"/>
      <c r="L71" s="296"/>
      <c r="M71" s="296"/>
      <c r="N71" s="296"/>
      <c r="O71" s="296"/>
      <c r="P71" s="296"/>
      <c r="Q71" s="296"/>
      <c r="R71" s="296"/>
      <c r="S71" s="296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</row>
    <row r="72" spans="1:50" ht="33.75" customHeight="1" x14ac:dyDescent="0.3">
      <c r="A72" s="28">
        <v>50</v>
      </c>
      <c r="B72" s="123" t="s">
        <v>207</v>
      </c>
      <c r="C72" s="105"/>
      <c r="D72" s="235"/>
      <c r="E72" s="39"/>
      <c r="F72" s="47">
        <v>550</v>
      </c>
      <c r="G72" s="74" t="s">
        <v>59</v>
      </c>
      <c r="H72" s="295"/>
      <c r="I72" s="204">
        <f t="shared" si="2"/>
        <v>0</v>
      </c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</row>
    <row r="73" spans="1:50" ht="50.25" customHeight="1" x14ac:dyDescent="0.3">
      <c r="A73" s="28">
        <v>51</v>
      </c>
      <c r="B73" s="109" t="s">
        <v>208</v>
      </c>
      <c r="C73" s="105" t="s">
        <v>209</v>
      </c>
      <c r="D73" s="93" t="s">
        <v>58</v>
      </c>
      <c r="E73" s="39"/>
      <c r="F73" s="47">
        <v>350</v>
      </c>
      <c r="G73" s="74" t="s">
        <v>59</v>
      </c>
      <c r="H73" s="295"/>
      <c r="I73" s="204">
        <f t="shared" si="2"/>
        <v>0</v>
      </c>
      <c r="J73" s="296"/>
      <c r="K73" s="296"/>
      <c r="L73" s="296"/>
      <c r="M73" s="296"/>
      <c r="N73" s="296"/>
      <c r="O73" s="296"/>
      <c r="P73" s="296"/>
      <c r="Q73" s="296"/>
      <c r="R73" s="296"/>
      <c r="S73" s="296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</row>
    <row r="74" spans="1:50" ht="50.25" customHeight="1" x14ac:dyDescent="0.3">
      <c r="A74" s="28">
        <v>52</v>
      </c>
      <c r="B74" s="109" t="s">
        <v>210</v>
      </c>
      <c r="C74" s="105" t="s">
        <v>211</v>
      </c>
      <c r="D74" s="93" t="s">
        <v>159</v>
      </c>
      <c r="E74" s="39"/>
      <c r="F74" s="47">
        <v>500</v>
      </c>
      <c r="G74" s="74" t="s">
        <v>59</v>
      </c>
      <c r="H74" s="295"/>
      <c r="I74" s="204">
        <f t="shared" si="2"/>
        <v>0</v>
      </c>
      <c r="J74" s="296"/>
      <c r="K74" s="296"/>
      <c r="L74" s="296"/>
      <c r="M74" s="296"/>
      <c r="N74" s="296"/>
      <c r="O74" s="296"/>
      <c r="P74" s="296"/>
      <c r="Q74" s="296"/>
      <c r="R74" s="296"/>
      <c r="S74" s="296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</row>
    <row r="75" spans="1:50" ht="50.25" customHeight="1" x14ac:dyDescent="0.3">
      <c r="A75" s="28">
        <v>53</v>
      </c>
      <c r="B75" s="109" t="s">
        <v>212</v>
      </c>
      <c r="C75" s="105" t="s">
        <v>213</v>
      </c>
      <c r="D75" s="93" t="s">
        <v>213</v>
      </c>
      <c r="E75" s="39"/>
      <c r="F75" s="47">
        <v>80</v>
      </c>
      <c r="G75" s="74" t="s">
        <v>59</v>
      </c>
      <c r="H75" s="295"/>
      <c r="I75" s="204">
        <f t="shared" si="2"/>
        <v>0</v>
      </c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</row>
    <row r="76" spans="1:50" ht="50.25" customHeight="1" x14ac:dyDescent="0.3">
      <c r="A76" s="28">
        <v>54</v>
      </c>
      <c r="B76" s="168" t="s">
        <v>214</v>
      </c>
      <c r="C76" s="169" t="s">
        <v>215</v>
      </c>
      <c r="D76" s="170" t="s">
        <v>58</v>
      </c>
      <c r="E76" s="171"/>
      <c r="F76" s="172">
        <v>110</v>
      </c>
      <c r="G76" s="173" t="s">
        <v>59</v>
      </c>
      <c r="H76" s="295"/>
      <c r="I76" s="206">
        <f t="shared" si="2"/>
        <v>0</v>
      </c>
      <c r="J76" s="296"/>
      <c r="K76" s="296"/>
      <c r="L76" s="296"/>
      <c r="M76" s="296"/>
      <c r="N76" s="296"/>
      <c r="O76" s="296"/>
      <c r="P76" s="296"/>
      <c r="Q76" s="296"/>
      <c r="R76" s="296"/>
      <c r="S76" s="296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</row>
    <row r="77" spans="1:50" ht="19.899999999999999" customHeight="1" x14ac:dyDescent="0.3">
      <c r="A77" s="174" t="s">
        <v>216</v>
      </c>
      <c r="B77" s="175"/>
      <c r="C77" s="175"/>
      <c r="D77" s="175"/>
      <c r="E77" s="175"/>
      <c r="F77" s="175"/>
      <c r="G77" s="176"/>
      <c r="H77" s="179"/>
      <c r="I77" s="207">
        <f>SUM(I4:I76)</f>
        <v>0</v>
      </c>
      <c r="J77" s="264"/>
      <c r="K77" s="265"/>
      <c r="L77" s="265"/>
      <c r="M77" s="265"/>
      <c r="N77" s="265"/>
      <c r="O77" s="265"/>
      <c r="P77" s="265"/>
      <c r="Q77" s="265"/>
      <c r="R77" s="265"/>
      <c r="S77" s="266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</row>
    <row r="78" spans="1:50" ht="19.899999999999999" customHeight="1" x14ac:dyDescent="0.3">
      <c r="A78" s="30"/>
      <c r="B78" s="59"/>
      <c r="C78" s="30"/>
      <c r="D78" s="30"/>
      <c r="E78" s="30"/>
      <c r="F78" s="59"/>
      <c r="G78" s="59"/>
      <c r="H78" s="30"/>
      <c r="I78" s="30"/>
      <c r="J78" s="30"/>
      <c r="K78" s="30"/>
      <c r="L78" s="12"/>
      <c r="M78" s="12"/>
      <c r="N78" s="30"/>
      <c r="O78" s="30"/>
      <c r="P78" s="30"/>
      <c r="Q78" s="30"/>
      <c r="R78" s="30"/>
      <c r="S78" s="30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</row>
    <row r="79" spans="1:50" ht="19.899999999999999" customHeight="1" x14ac:dyDescent="0.3">
      <c r="A79" s="30"/>
      <c r="B79" s="59"/>
      <c r="C79" s="30"/>
      <c r="D79" s="30"/>
      <c r="E79" s="30"/>
      <c r="F79" s="59"/>
      <c r="G79" s="59"/>
      <c r="H79" s="30"/>
      <c r="I79" s="30"/>
      <c r="J79" s="30"/>
      <c r="K79" s="30"/>
      <c r="L79" s="12"/>
      <c r="M79" s="12"/>
      <c r="N79" s="30"/>
      <c r="O79" s="30"/>
      <c r="P79" s="30"/>
      <c r="Q79" s="30"/>
      <c r="R79" s="30"/>
      <c r="S79" s="30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</row>
    <row r="80" spans="1:50" ht="19.899999999999999" customHeight="1" x14ac:dyDescent="0.3">
      <c r="A80" s="30"/>
      <c r="B80" s="59"/>
      <c r="C80" s="30"/>
      <c r="D80" s="30"/>
      <c r="E80" s="30"/>
      <c r="F80" s="59"/>
      <c r="G80" s="59"/>
      <c r="H80" s="30"/>
      <c r="I80" s="30"/>
      <c r="J80" s="30"/>
      <c r="K80" s="30"/>
      <c r="L80" s="12"/>
      <c r="M80" s="12"/>
      <c r="N80" s="30"/>
      <c r="O80" s="30"/>
      <c r="P80" s="30"/>
      <c r="Q80" s="30"/>
      <c r="R80" s="30"/>
      <c r="S80" s="30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</row>
    <row r="81" spans="1:50" ht="19.899999999999999" customHeight="1" x14ac:dyDescent="0.3">
      <c r="A81" s="30"/>
      <c r="B81" s="59"/>
      <c r="C81" s="30"/>
      <c r="D81" s="30"/>
      <c r="E81" s="30"/>
      <c r="F81" s="59"/>
      <c r="G81" s="59"/>
      <c r="H81" s="30"/>
      <c r="I81" s="30"/>
      <c r="J81" s="30"/>
      <c r="K81" s="30"/>
      <c r="L81" s="12"/>
      <c r="M81" s="12"/>
      <c r="N81" s="30"/>
      <c r="O81" s="30"/>
      <c r="P81" s="30"/>
      <c r="Q81" s="30"/>
      <c r="R81" s="30"/>
      <c r="S81" s="30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</row>
    <row r="82" spans="1:50" ht="19.899999999999999" customHeight="1" x14ac:dyDescent="0.3">
      <c r="A82" s="30"/>
      <c r="B82" s="59"/>
      <c r="C82" s="30"/>
      <c r="D82" s="30"/>
      <c r="E82" s="30"/>
      <c r="F82" s="59"/>
      <c r="G82" s="59"/>
      <c r="H82" s="30"/>
      <c r="I82" s="30"/>
      <c r="J82" s="30"/>
      <c r="K82" s="30"/>
      <c r="L82" s="12"/>
      <c r="M82" s="12"/>
      <c r="N82" s="30"/>
      <c r="O82" s="30"/>
      <c r="P82" s="30"/>
      <c r="Q82" s="30"/>
      <c r="R82" s="30"/>
      <c r="S82" s="30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</row>
    <row r="83" spans="1:50" ht="19.899999999999999" customHeight="1" x14ac:dyDescent="0.3">
      <c r="A83" s="30"/>
      <c r="B83" s="59"/>
      <c r="C83" s="30"/>
      <c r="D83" s="30"/>
      <c r="E83" s="30"/>
      <c r="F83" s="59"/>
      <c r="G83" s="59"/>
      <c r="H83" s="30"/>
      <c r="I83" s="30"/>
      <c r="J83" s="30"/>
      <c r="K83" s="30"/>
      <c r="L83" s="12"/>
      <c r="M83" s="12"/>
      <c r="N83" s="30"/>
      <c r="O83" s="30"/>
      <c r="P83" s="30"/>
      <c r="Q83" s="30"/>
      <c r="R83" s="30"/>
      <c r="S83" s="30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</row>
    <row r="84" spans="1:50" ht="19.899999999999999" customHeight="1" x14ac:dyDescent="0.3">
      <c r="A84" s="30"/>
      <c r="B84" s="59"/>
      <c r="C84" s="30"/>
      <c r="D84" s="30"/>
      <c r="E84" s="30"/>
      <c r="F84" s="59"/>
      <c r="G84" s="59"/>
      <c r="H84" s="30"/>
      <c r="I84" s="30"/>
      <c r="J84" s="30"/>
      <c r="K84" s="30"/>
      <c r="L84" s="12"/>
      <c r="M84" s="12"/>
      <c r="N84" s="30"/>
      <c r="O84" s="30"/>
      <c r="P84" s="30"/>
      <c r="Q84" s="30"/>
      <c r="R84" s="30"/>
      <c r="S84" s="30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</row>
    <row r="85" spans="1:50" ht="19.899999999999999" customHeight="1" x14ac:dyDescent="0.3">
      <c r="A85" s="30"/>
      <c r="B85" s="59"/>
      <c r="C85" s="30"/>
      <c r="D85" s="30"/>
      <c r="E85" s="30"/>
      <c r="F85" s="59"/>
      <c r="G85" s="59"/>
      <c r="H85" s="30"/>
      <c r="I85" s="30"/>
      <c r="J85" s="30"/>
      <c r="K85" s="30"/>
      <c r="L85" s="12"/>
      <c r="M85" s="12"/>
      <c r="N85" s="30"/>
      <c r="O85" s="30"/>
      <c r="P85" s="30"/>
      <c r="Q85" s="30"/>
      <c r="R85" s="30"/>
      <c r="S85" s="30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</row>
    <row r="86" spans="1:50" ht="19.899999999999999" customHeight="1" x14ac:dyDescent="0.3">
      <c r="A86" s="30"/>
      <c r="B86" s="59"/>
      <c r="C86" s="30"/>
      <c r="D86" s="30"/>
      <c r="E86" s="30"/>
      <c r="F86" s="59"/>
      <c r="G86" s="59"/>
      <c r="H86" s="30"/>
      <c r="I86" s="30"/>
      <c r="J86" s="30"/>
      <c r="K86" s="30"/>
      <c r="L86" s="12"/>
      <c r="M86" s="12"/>
      <c r="N86" s="30"/>
      <c r="O86" s="30"/>
      <c r="P86" s="30"/>
      <c r="Q86" s="30"/>
      <c r="R86" s="30"/>
      <c r="S86" s="30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</row>
    <row r="87" spans="1:50" ht="19.899999999999999" customHeight="1" x14ac:dyDescent="0.3">
      <c r="A87" s="30"/>
      <c r="B87" s="59"/>
      <c r="C87" s="30"/>
      <c r="D87" s="30"/>
      <c r="E87" s="30"/>
      <c r="F87" s="59"/>
      <c r="G87" s="59"/>
      <c r="H87" s="30"/>
      <c r="I87" s="30"/>
      <c r="J87" s="30"/>
      <c r="K87" s="30"/>
      <c r="L87" s="12"/>
      <c r="M87" s="12"/>
      <c r="N87" s="30"/>
      <c r="O87" s="30"/>
      <c r="P87" s="30"/>
      <c r="Q87" s="30"/>
      <c r="R87" s="30"/>
      <c r="S87" s="30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</row>
    <row r="88" spans="1:50" ht="19.899999999999999" customHeight="1" x14ac:dyDescent="0.3">
      <c r="A88" s="30"/>
      <c r="B88" s="59"/>
      <c r="C88" s="30"/>
      <c r="D88" s="30"/>
      <c r="E88" s="30"/>
      <c r="F88" s="59"/>
      <c r="G88" s="59"/>
      <c r="H88" s="30"/>
      <c r="I88" s="30"/>
      <c r="J88" s="30"/>
      <c r="K88" s="30"/>
      <c r="L88" s="12"/>
      <c r="M88" s="12"/>
      <c r="N88" s="30"/>
      <c r="O88" s="30"/>
      <c r="P88" s="30"/>
      <c r="Q88" s="30"/>
      <c r="R88" s="30"/>
      <c r="S88" s="30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</row>
    <row r="89" spans="1:50" ht="19.899999999999999" customHeight="1" x14ac:dyDescent="0.3">
      <c r="A89" s="30"/>
      <c r="B89" s="59"/>
      <c r="C89" s="30"/>
      <c r="D89" s="30"/>
      <c r="E89" s="30"/>
      <c r="F89" s="59"/>
      <c r="G89" s="59"/>
      <c r="H89" s="30"/>
      <c r="I89" s="30"/>
      <c r="J89" s="30"/>
      <c r="K89" s="30"/>
      <c r="L89" s="12"/>
      <c r="M89" s="12"/>
      <c r="N89" s="30"/>
      <c r="O89" s="30"/>
      <c r="P89" s="30"/>
      <c r="Q89" s="30"/>
      <c r="R89" s="30"/>
      <c r="S89" s="30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</row>
    <row r="90" spans="1:50" ht="19.899999999999999" customHeight="1" x14ac:dyDescent="0.3">
      <c r="A90" s="30"/>
      <c r="B90" s="59"/>
      <c r="C90" s="30"/>
      <c r="D90" s="30"/>
      <c r="E90" s="30"/>
      <c r="F90" s="59"/>
      <c r="G90" s="59"/>
      <c r="H90" s="30"/>
      <c r="I90" s="30"/>
      <c r="J90" s="30"/>
      <c r="K90" s="30"/>
      <c r="L90" s="12"/>
      <c r="M90" s="12"/>
      <c r="N90" s="30"/>
      <c r="O90" s="30"/>
      <c r="P90" s="30"/>
      <c r="Q90" s="30"/>
      <c r="R90" s="30"/>
      <c r="S90" s="30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</row>
    <row r="91" spans="1:50" ht="19.899999999999999" customHeight="1" x14ac:dyDescent="0.3">
      <c r="A91" s="30"/>
      <c r="B91" s="59"/>
      <c r="C91" s="30"/>
      <c r="D91" s="30"/>
      <c r="E91" s="30"/>
      <c r="F91" s="59"/>
      <c r="G91" s="59"/>
      <c r="H91" s="30"/>
      <c r="I91" s="30"/>
      <c r="J91" s="30"/>
      <c r="K91" s="30"/>
      <c r="L91" s="12"/>
      <c r="M91" s="12"/>
      <c r="N91" s="30"/>
      <c r="O91" s="30"/>
      <c r="P91" s="30"/>
      <c r="Q91" s="30"/>
      <c r="R91" s="30"/>
      <c r="S91" s="30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</row>
    <row r="92" spans="1:50" ht="19.899999999999999" customHeight="1" x14ac:dyDescent="0.3">
      <c r="A92" s="30"/>
      <c r="B92" s="59"/>
      <c r="C92" s="30"/>
      <c r="D92" s="30"/>
      <c r="E92" s="30"/>
      <c r="F92" s="59"/>
      <c r="G92" s="59"/>
      <c r="H92" s="30"/>
      <c r="I92" s="30"/>
      <c r="J92" s="30"/>
      <c r="K92" s="30"/>
      <c r="L92" s="12"/>
      <c r="M92" s="12"/>
      <c r="N92" s="30"/>
      <c r="O92" s="30"/>
      <c r="P92" s="30"/>
      <c r="Q92" s="30"/>
      <c r="R92" s="30"/>
      <c r="S92" s="30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</row>
    <row r="93" spans="1:50" ht="19.899999999999999" customHeight="1" x14ac:dyDescent="0.3">
      <c r="A93" s="30"/>
      <c r="B93" s="59"/>
      <c r="C93" s="30"/>
      <c r="D93" s="30"/>
      <c r="E93" s="30"/>
      <c r="F93" s="59"/>
      <c r="G93" s="59"/>
      <c r="H93" s="30"/>
      <c r="I93" s="30"/>
      <c r="J93" s="30"/>
      <c r="K93" s="30"/>
      <c r="L93" s="12"/>
      <c r="M93" s="12"/>
      <c r="N93" s="30"/>
      <c r="O93" s="30"/>
      <c r="P93" s="30"/>
      <c r="Q93" s="30"/>
      <c r="R93" s="30"/>
      <c r="S93" s="30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</row>
    <row r="94" spans="1:50" ht="19.899999999999999" customHeight="1" x14ac:dyDescent="0.3">
      <c r="A94" s="30"/>
      <c r="B94" s="59"/>
      <c r="C94" s="30"/>
      <c r="D94" s="30"/>
      <c r="E94" s="30"/>
      <c r="F94" s="59"/>
      <c r="G94" s="59"/>
      <c r="H94" s="30"/>
      <c r="I94" s="30"/>
      <c r="J94" s="30"/>
      <c r="K94" s="30"/>
      <c r="L94" s="12"/>
      <c r="M94" s="12"/>
      <c r="N94" s="30"/>
      <c r="O94" s="30"/>
      <c r="P94" s="30"/>
      <c r="Q94" s="30"/>
      <c r="R94" s="30"/>
      <c r="S94" s="30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</row>
    <row r="95" spans="1:50" ht="19.899999999999999" customHeight="1" x14ac:dyDescent="0.3">
      <c r="A95" s="30"/>
      <c r="B95" s="59"/>
      <c r="C95" s="30"/>
      <c r="D95" s="30"/>
      <c r="E95" s="30"/>
      <c r="F95" s="59"/>
      <c r="G95" s="59"/>
      <c r="H95" s="30"/>
      <c r="I95" s="30"/>
      <c r="J95" s="30"/>
      <c r="K95" s="30"/>
      <c r="L95" s="12"/>
      <c r="M95" s="12"/>
      <c r="N95" s="30"/>
      <c r="O95" s="30"/>
      <c r="P95" s="30"/>
      <c r="Q95" s="30"/>
      <c r="R95" s="30"/>
      <c r="S95" s="30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</row>
    <row r="96" spans="1:50" ht="19.899999999999999" customHeight="1" x14ac:dyDescent="0.3">
      <c r="A96" s="30"/>
      <c r="B96" s="59"/>
      <c r="C96" s="30"/>
      <c r="D96" s="30"/>
      <c r="E96" s="30"/>
      <c r="F96" s="59"/>
      <c r="G96" s="59"/>
      <c r="H96" s="30"/>
      <c r="I96" s="30"/>
      <c r="J96" s="30"/>
      <c r="K96" s="30"/>
      <c r="L96" s="12"/>
      <c r="M96" s="12"/>
      <c r="N96" s="30"/>
      <c r="O96" s="30"/>
      <c r="P96" s="30"/>
      <c r="Q96" s="30"/>
      <c r="R96" s="30"/>
      <c r="S96" s="30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</row>
    <row r="97" spans="1:50" ht="19.899999999999999" customHeight="1" x14ac:dyDescent="0.3">
      <c r="A97" s="30"/>
      <c r="B97" s="59"/>
      <c r="C97" s="30"/>
      <c r="D97" s="30"/>
      <c r="E97" s="30"/>
      <c r="F97" s="59"/>
      <c r="G97" s="59"/>
      <c r="H97" s="30"/>
      <c r="I97" s="30"/>
      <c r="J97" s="30"/>
      <c r="K97" s="30"/>
      <c r="L97" s="12"/>
      <c r="M97" s="12"/>
      <c r="N97" s="30"/>
      <c r="O97" s="30"/>
      <c r="P97" s="30"/>
      <c r="Q97" s="30"/>
      <c r="R97" s="30"/>
      <c r="S97" s="30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</row>
    <row r="98" spans="1:50" ht="19.899999999999999" customHeight="1" x14ac:dyDescent="0.3">
      <c r="A98" s="30"/>
      <c r="B98" s="59"/>
      <c r="C98" s="30"/>
      <c r="D98" s="30"/>
      <c r="E98" s="30"/>
      <c r="F98" s="59"/>
      <c r="G98" s="59"/>
      <c r="H98" s="30"/>
      <c r="I98" s="30"/>
      <c r="J98" s="30"/>
      <c r="K98" s="30"/>
      <c r="L98" s="12"/>
      <c r="M98" s="12"/>
      <c r="N98" s="30"/>
      <c r="O98" s="30"/>
      <c r="P98" s="30"/>
      <c r="Q98" s="30"/>
      <c r="R98" s="30"/>
      <c r="S98" s="30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</row>
    <row r="99" spans="1:50" ht="19.899999999999999" customHeight="1" x14ac:dyDescent="0.3">
      <c r="A99" s="30"/>
      <c r="B99" s="59"/>
      <c r="C99" s="30"/>
      <c r="D99" s="30"/>
      <c r="E99" s="30"/>
      <c r="F99" s="59"/>
      <c r="G99" s="59"/>
      <c r="H99" s="30"/>
      <c r="I99" s="30"/>
      <c r="J99" s="30"/>
      <c r="K99" s="30"/>
      <c r="L99" s="12"/>
      <c r="M99" s="12"/>
      <c r="N99" s="30"/>
      <c r="O99" s="30"/>
      <c r="P99" s="30"/>
      <c r="Q99" s="30"/>
      <c r="R99" s="30"/>
      <c r="S99" s="30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</row>
    <row r="100" spans="1:50" ht="19.899999999999999" customHeight="1" x14ac:dyDescent="0.3">
      <c r="A100" s="30"/>
      <c r="B100" s="59"/>
      <c r="C100" s="30"/>
      <c r="D100" s="30"/>
      <c r="E100" s="30"/>
      <c r="F100" s="59"/>
      <c r="G100" s="59"/>
      <c r="H100" s="30"/>
      <c r="I100" s="30"/>
      <c r="J100" s="30"/>
      <c r="K100" s="30"/>
      <c r="L100" s="12"/>
      <c r="M100" s="12"/>
      <c r="N100" s="30"/>
      <c r="O100" s="30"/>
      <c r="P100" s="30"/>
      <c r="Q100" s="30"/>
      <c r="R100" s="30"/>
      <c r="S100" s="30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</row>
    <row r="101" spans="1:50" ht="19.899999999999999" customHeight="1" x14ac:dyDescent="0.3">
      <c r="A101" s="30"/>
      <c r="B101" s="59"/>
      <c r="C101" s="30"/>
      <c r="D101" s="30"/>
      <c r="E101" s="30"/>
      <c r="F101" s="59"/>
      <c r="G101" s="59"/>
      <c r="H101" s="30"/>
      <c r="I101" s="30"/>
      <c r="J101" s="30"/>
      <c r="K101" s="30"/>
      <c r="L101" s="12"/>
      <c r="M101" s="12"/>
      <c r="N101" s="30"/>
      <c r="O101" s="30"/>
      <c r="P101" s="30"/>
      <c r="Q101" s="30"/>
      <c r="R101" s="30"/>
      <c r="S101" s="30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</row>
    <row r="102" spans="1:50" ht="19.899999999999999" customHeight="1" x14ac:dyDescent="0.3">
      <c r="A102" s="30"/>
      <c r="B102" s="59"/>
      <c r="C102" s="30"/>
      <c r="D102" s="30"/>
      <c r="E102" s="30"/>
      <c r="F102" s="59"/>
      <c r="G102" s="59"/>
      <c r="H102" s="30"/>
      <c r="I102" s="30"/>
      <c r="J102" s="30"/>
      <c r="K102" s="30"/>
      <c r="L102" s="12"/>
      <c r="M102" s="12"/>
      <c r="N102" s="30"/>
      <c r="O102" s="30"/>
      <c r="P102" s="30"/>
      <c r="Q102" s="30"/>
      <c r="R102" s="30"/>
      <c r="S102" s="30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</row>
    <row r="103" spans="1:50" ht="19.899999999999999" customHeight="1" x14ac:dyDescent="0.3">
      <c r="A103" s="30"/>
      <c r="B103" s="59"/>
      <c r="C103" s="30"/>
      <c r="D103" s="30"/>
      <c r="E103" s="30"/>
      <c r="F103" s="59"/>
      <c r="G103" s="59"/>
      <c r="H103" s="30"/>
      <c r="I103" s="30"/>
      <c r="J103" s="30"/>
      <c r="K103" s="30"/>
      <c r="L103" s="12"/>
      <c r="M103" s="12"/>
      <c r="N103" s="30"/>
      <c r="O103" s="30"/>
      <c r="P103" s="30"/>
      <c r="Q103" s="30"/>
      <c r="R103" s="30"/>
      <c r="S103" s="30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</row>
    <row r="104" spans="1:50" ht="19.899999999999999" customHeight="1" x14ac:dyDescent="0.3">
      <c r="A104" s="30"/>
      <c r="B104" s="59"/>
      <c r="C104" s="30"/>
      <c r="D104" s="30"/>
      <c r="E104" s="30"/>
      <c r="F104" s="59"/>
      <c r="G104" s="59"/>
      <c r="H104" s="30"/>
      <c r="I104" s="30"/>
      <c r="J104" s="30"/>
      <c r="K104" s="30"/>
      <c r="L104" s="12"/>
      <c r="M104" s="12"/>
      <c r="N104" s="30"/>
      <c r="O104" s="30"/>
      <c r="P104" s="30"/>
      <c r="Q104" s="30"/>
      <c r="R104" s="30"/>
      <c r="S104" s="30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</row>
    <row r="105" spans="1:50" ht="19.899999999999999" customHeight="1" x14ac:dyDescent="0.3">
      <c r="A105" s="30"/>
      <c r="B105" s="59"/>
      <c r="C105" s="30"/>
      <c r="D105" s="30"/>
      <c r="E105" s="30"/>
      <c r="F105" s="59"/>
      <c r="G105" s="59"/>
      <c r="H105" s="30"/>
      <c r="I105" s="30"/>
      <c r="J105" s="30"/>
      <c r="K105" s="30"/>
      <c r="L105" s="12"/>
      <c r="M105" s="12"/>
      <c r="N105" s="30"/>
      <c r="O105" s="30"/>
      <c r="P105" s="30"/>
      <c r="Q105" s="30"/>
      <c r="R105" s="30"/>
      <c r="S105" s="30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</row>
    <row r="106" spans="1:50" ht="19.899999999999999" customHeight="1" x14ac:dyDescent="0.3">
      <c r="A106" s="30"/>
      <c r="B106" s="59"/>
      <c r="C106" s="30"/>
      <c r="D106" s="30"/>
      <c r="E106" s="30"/>
      <c r="F106" s="59"/>
      <c r="G106" s="59"/>
      <c r="H106" s="30"/>
      <c r="I106" s="30"/>
      <c r="J106" s="30"/>
      <c r="K106" s="30"/>
      <c r="L106" s="12"/>
      <c r="M106" s="12"/>
      <c r="N106" s="30"/>
      <c r="O106" s="30"/>
      <c r="P106" s="30"/>
      <c r="Q106" s="30"/>
      <c r="R106" s="30"/>
      <c r="S106" s="30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</row>
    <row r="107" spans="1:50" ht="19.899999999999999" customHeight="1" x14ac:dyDescent="0.3">
      <c r="A107" s="30"/>
      <c r="B107" s="59"/>
      <c r="C107" s="30"/>
      <c r="D107" s="30"/>
      <c r="E107" s="30"/>
      <c r="F107" s="59"/>
      <c r="G107" s="59"/>
      <c r="H107" s="30"/>
      <c r="I107" s="30"/>
      <c r="J107" s="30"/>
      <c r="K107" s="30"/>
      <c r="L107" s="12"/>
      <c r="M107" s="12"/>
      <c r="N107" s="30"/>
      <c r="O107" s="30"/>
      <c r="P107" s="30"/>
      <c r="Q107" s="30"/>
      <c r="R107" s="30"/>
      <c r="S107" s="30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</row>
    <row r="108" spans="1:50" ht="19.899999999999999" customHeight="1" x14ac:dyDescent="0.3">
      <c r="A108" s="30"/>
      <c r="B108" s="59"/>
      <c r="C108" s="30"/>
      <c r="D108" s="30"/>
      <c r="E108" s="30"/>
      <c r="F108" s="59"/>
      <c r="G108" s="59"/>
      <c r="H108" s="30"/>
      <c r="I108" s="30"/>
      <c r="J108" s="30"/>
      <c r="K108" s="30"/>
      <c r="L108" s="12"/>
      <c r="M108" s="12"/>
      <c r="N108" s="30"/>
      <c r="O108" s="30"/>
      <c r="P108" s="30"/>
      <c r="Q108" s="30"/>
      <c r="R108" s="30"/>
      <c r="S108" s="30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</row>
    <row r="109" spans="1:50" ht="19.899999999999999" customHeight="1" x14ac:dyDescent="0.3">
      <c r="A109" s="30"/>
      <c r="B109" s="59"/>
      <c r="C109" s="30"/>
      <c r="D109" s="30"/>
      <c r="E109" s="30"/>
      <c r="F109" s="59"/>
      <c r="G109" s="59"/>
      <c r="H109" s="30"/>
      <c r="I109" s="30"/>
      <c r="J109" s="30"/>
      <c r="K109" s="30"/>
      <c r="L109" s="12"/>
      <c r="M109" s="12"/>
      <c r="N109" s="30"/>
      <c r="O109" s="30"/>
      <c r="P109" s="30"/>
      <c r="Q109" s="30"/>
      <c r="R109" s="30"/>
      <c r="S109" s="30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</row>
    <row r="110" spans="1:50" ht="15.75" x14ac:dyDescent="0.3">
      <c r="A110" s="30"/>
      <c r="B110" s="59"/>
      <c r="C110" s="30"/>
      <c r="D110" s="30"/>
      <c r="E110" s="30"/>
      <c r="F110" s="59"/>
      <c r="G110" s="59"/>
      <c r="H110" s="30"/>
      <c r="I110" s="30"/>
      <c r="J110" s="30"/>
      <c r="K110" s="30"/>
      <c r="L110" s="12"/>
      <c r="M110" s="12"/>
      <c r="N110" s="30"/>
      <c r="O110" s="30"/>
      <c r="P110" s="30"/>
      <c r="Q110" s="30"/>
      <c r="R110" s="30"/>
      <c r="S110" s="30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</row>
    <row r="111" spans="1:50" ht="15.75" x14ac:dyDescent="0.3">
      <c r="A111" s="30"/>
      <c r="B111" s="59"/>
      <c r="C111" s="30"/>
      <c r="D111" s="30"/>
      <c r="E111" s="30"/>
      <c r="F111" s="59"/>
      <c r="G111" s="59"/>
      <c r="H111" s="30"/>
      <c r="I111" s="30"/>
      <c r="J111" s="30"/>
      <c r="K111" s="30"/>
      <c r="L111" s="12"/>
      <c r="M111" s="12"/>
      <c r="N111" s="30"/>
      <c r="O111" s="30"/>
      <c r="P111" s="30"/>
      <c r="Q111" s="30"/>
      <c r="R111" s="30"/>
      <c r="S111" s="30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</row>
    <row r="112" spans="1:50" ht="15.75" x14ac:dyDescent="0.3">
      <c r="A112" s="30"/>
      <c r="B112" s="59"/>
      <c r="C112" s="30"/>
      <c r="D112" s="30"/>
      <c r="E112" s="30"/>
      <c r="F112" s="59"/>
      <c r="G112" s="59"/>
      <c r="H112" s="30"/>
      <c r="I112" s="30"/>
      <c r="J112" s="30"/>
      <c r="K112" s="30"/>
      <c r="L112" s="12"/>
      <c r="M112" s="12"/>
      <c r="N112" s="30"/>
      <c r="O112" s="30"/>
      <c r="P112" s="30"/>
      <c r="Q112" s="30"/>
      <c r="R112" s="30"/>
      <c r="S112" s="30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</row>
    <row r="113" spans="1:50" ht="15.75" x14ac:dyDescent="0.3">
      <c r="A113" s="30"/>
      <c r="B113" s="59"/>
      <c r="C113" s="30"/>
      <c r="D113" s="30"/>
      <c r="E113" s="30"/>
      <c r="F113" s="59"/>
      <c r="G113" s="59"/>
      <c r="H113" s="30"/>
      <c r="I113" s="30"/>
      <c r="J113" s="30"/>
      <c r="K113" s="30"/>
      <c r="L113" s="12"/>
      <c r="M113" s="12"/>
      <c r="N113" s="30"/>
      <c r="O113" s="30"/>
      <c r="P113" s="30"/>
      <c r="Q113" s="30"/>
      <c r="R113" s="30"/>
      <c r="S113" s="30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</row>
    <row r="114" spans="1:50" ht="15.75" x14ac:dyDescent="0.3">
      <c r="A114" s="30"/>
      <c r="B114" s="59"/>
      <c r="C114" s="30"/>
      <c r="D114" s="30"/>
      <c r="E114" s="30"/>
      <c r="F114" s="59"/>
      <c r="G114" s="59"/>
      <c r="H114" s="30"/>
      <c r="I114" s="30"/>
      <c r="J114" s="30"/>
      <c r="K114" s="30"/>
      <c r="L114" s="12"/>
      <c r="M114" s="12"/>
      <c r="N114" s="30"/>
      <c r="O114" s="30"/>
      <c r="P114" s="30"/>
      <c r="Q114" s="30"/>
      <c r="R114" s="30"/>
      <c r="S114" s="30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</row>
    <row r="115" spans="1:50" ht="15.75" x14ac:dyDescent="0.3">
      <c r="A115" s="30"/>
      <c r="B115" s="59"/>
      <c r="C115" s="30"/>
      <c r="D115" s="30"/>
      <c r="E115" s="30"/>
      <c r="F115" s="59"/>
      <c r="G115" s="59"/>
      <c r="H115" s="30"/>
      <c r="I115" s="30"/>
      <c r="J115" s="30"/>
      <c r="K115" s="30"/>
      <c r="L115" s="12"/>
      <c r="M115" s="12"/>
      <c r="N115" s="30"/>
      <c r="O115" s="30"/>
      <c r="P115" s="30"/>
      <c r="Q115" s="30"/>
      <c r="R115" s="30"/>
      <c r="S115" s="30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</row>
    <row r="116" spans="1:50" ht="15.75" x14ac:dyDescent="0.3">
      <c r="A116" s="30"/>
      <c r="B116" s="59"/>
      <c r="C116" s="30"/>
      <c r="D116" s="30"/>
      <c r="E116" s="30"/>
      <c r="F116" s="59"/>
      <c r="G116" s="59"/>
      <c r="H116" s="30"/>
      <c r="I116" s="30"/>
      <c r="J116" s="30"/>
      <c r="K116" s="30"/>
      <c r="L116" s="12"/>
      <c r="M116" s="12"/>
      <c r="N116" s="30"/>
      <c r="O116" s="30"/>
      <c r="P116" s="30"/>
      <c r="Q116" s="30"/>
      <c r="R116" s="30"/>
      <c r="S116" s="30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</row>
    <row r="117" spans="1:50" ht="15.75" x14ac:dyDescent="0.3">
      <c r="A117" s="30"/>
      <c r="B117" s="59"/>
      <c r="C117" s="30"/>
      <c r="D117" s="30"/>
      <c r="E117" s="30"/>
      <c r="F117" s="59"/>
      <c r="G117" s="59"/>
      <c r="H117" s="30"/>
      <c r="I117" s="30"/>
      <c r="J117" s="30"/>
      <c r="K117" s="30"/>
      <c r="L117" s="12"/>
      <c r="M117" s="12"/>
      <c r="N117" s="30"/>
      <c r="O117" s="30"/>
      <c r="P117" s="30"/>
      <c r="Q117" s="30"/>
      <c r="R117" s="30"/>
      <c r="S117" s="30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</row>
    <row r="118" spans="1:50" ht="15.75" x14ac:dyDescent="0.3">
      <c r="A118" s="30"/>
      <c r="B118" s="59"/>
      <c r="C118" s="30"/>
      <c r="D118" s="30"/>
      <c r="E118" s="30"/>
      <c r="F118" s="59"/>
      <c r="G118" s="59"/>
      <c r="H118" s="30"/>
      <c r="I118" s="30"/>
      <c r="J118" s="30"/>
      <c r="K118" s="30"/>
      <c r="L118" s="12"/>
      <c r="M118" s="12"/>
      <c r="N118" s="30"/>
      <c r="O118" s="30"/>
      <c r="P118" s="30"/>
      <c r="Q118" s="30"/>
      <c r="R118" s="30"/>
      <c r="S118" s="30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</row>
    <row r="119" spans="1:50" ht="15.75" x14ac:dyDescent="0.3">
      <c r="A119" s="30"/>
      <c r="B119" s="59"/>
      <c r="C119" s="30"/>
      <c r="D119" s="30"/>
      <c r="E119" s="30"/>
      <c r="F119" s="59"/>
      <c r="G119" s="59"/>
      <c r="H119" s="30"/>
      <c r="I119" s="30"/>
      <c r="J119" s="30"/>
      <c r="K119" s="30"/>
      <c r="L119" s="12"/>
      <c r="M119" s="12"/>
      <c r="N119" s="30"/>
      <c r="O119" s="30"/>
      <c r="P119" s="30"/>
      <c r="Q119" s="30"/>
      <c r="R119" s="30"/>
      <c r="S119" s="30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</row>
    <row r="120" spans="1:50" ht="15.75" x14ac:dyDescent="0.3">
      <c r="A120" s="30"/>
      <c r="B120" s="59"/>
      <c r="C120" s="30"/>
      <c r="D120" s="30"/>
      <c r="E120" s="30"/>
      <c r="F120" s="59"/>
      <c r="G120" s="59"/>
      <c r="H120" s="30"/>
      <c r="I120" s="30"/>
      <c r="J120" s="30"/>
      <c r="K120" s="30"/>
      <c r="L120" s="12"/>
      <c r="M120" s="12"/>
      <c r="N120" s="30"/>
      <c r="O120" s="30"/>
      <c r="P120" s="30"/>
      <c r="Q120" s="30"/>
      <c r="R120" s="30"/>
      <c r="S120" s="30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</row>
    <row r="121" spans="1:50" ht="15.75" x14ac:dyDescent="0.3">
      <c r="A121" s="30"/>
      <c r="B121" s="59"/>
      <c r="C121" s="30"/>
      <c r="D121" s="30"/>
      <c r="E121" s="30"/>
      <c r="F121" s="59"/>
      <c r="G121" s="59"/>
      <c r="H121" s="30"/>
      <c r="I121" s="30"/>
      <c r="J121" s="30"/>
      <c r="K121" s="30"/>
      <c r="L121" s="12"/>
      <c r="M121" s="12"/>
      <c r="N121" s="30"/>
      <c r="O121" s="30"/>
      <c r="P121" s="30"/>
      <c r="Q121" s="30"/>
      <c r="R121" s="30"/>
      <c r="S121" s="30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</row>
    <row r="122" spans="1:50" ht="15.75" x14ac:dyDescent="0.3">
      <c r="A122" s="30"/>
      <c r="B122" s="59"/>
      <c r="C122" s="30"/>
      <c r="D122" s="30"/>
      <c r="E122" s="30"/>
      <c r="F122" s="59"/>
      <c r="G122" s="59"/>
      <c r="H122" s="30"/>
      <c r="I122" s="30"/>
      <c r="J122" s="30"/>
      <c r="K122" s="30"/>
      <c r="L122" s="12"/>
      <c r="M122" s="12"/>
      <c r="N122" s="30"/>
      <c r="O122" s="30"/>
      <c r="P122" s="30"/>
      <c r="Q122" s="30"/>
      <c r="R122" s="30"/>
      <c r="S122" s="30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</row>
    <row r="123" spans="1:50" ht="15.75" x14ac:dyDescent="0.3">
      <c r="A123" s="30"/>
      <c r="B123" s="59"/>
      <c r="C123" s="30"/>
      <c r="D123" s="30"/>
      <c r="E123" s="30"/>
      <c r="F123" s="59"/>
      <c r="G123" s="59"/>
      <c r="H123" s="30"/>
      <c r="I123" s="30"/>
      <c r="J123" s="30"/>
      <c r="K123" s="30"/>
      <c r="L123" s="12"/>
      <c r="M123" s="12"/>
      <c r="N123" s="30"/>
      <c r="O123" s="30"/>
      <c r="P123" s="30"/>
      <c r="Q123" s="30"/>
      <c r="R123" s="30"/>
      <c r="S123" s="30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</row>
    <row r="124" spans="1:50" ht="15.75" x14ac:dyDescent="0.3">
      <c r="A124" s="30"/>
      <c r="B124" s="59"/>
      <c r="C124" s="30"/>
      <c r="D124" s="30"/>
      <c r="E124" s="30"/>
      <c r="F124" s="59"/>
      <c r="G124" s="59"/>
      <c r="H124" s="30"/>
      <c r="I124" s="30"/>
      <c r="J124" s="30"/>
      <c r="K124" s="30"/>
      <c r="L124" s="12"/>
      <c r="M124" s="12"/>
      <c r="N124" s="30"/>
      <c r="O124" s="30"/>
      <c r="P124" s="30"/>
      <c r="Q124" s="30"/>
      <c r="R124" s="30"/>
      <c r="S124" s="30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</row>
    <row r="125" spans="1:50" ht="15.75" x14ac:dyDescent="0.3">
      <c r="A125" s="30"/>
      <c r="B125" s="59"/>
      <c r="C125" s="30"/>
      <c r="D125" s="30"/>
      <c r="E125" s="30"/>
      <c r="F125" s="59"/>
      <c r="G125" s="59"/>
      <c r="H125" s="30"/>
      <c r="I125" s="30"/>
      <c r="J125" s="30"/>
      <c r="K125" s="30"/>
      <c r="L125" s="12"/>
      <c r="M125" s="12"/>
      <c r="N125" s="30"/>
      <c r="O125" s="30"/>
      <c r="P125" s="30"/>
      <c r="Q125" s="30"/>
      <c r="R125" s="30"/>
      <c r="S125" s="30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</row>
    <row r="126" spans="1:50" ht="15.75" x14ac:dyDescent="0.3">
      <c r="A126" s="30"/>
      <c r="B126" s="59"/>
      <c r="C126" s="30"/>
      <c r="D126" s="30"/>
      <c r="E126" s="30"/>
      <c r="F126" s="59"/>
      <c r="G126" s="59"/>
      <c r="H126" s="30"/>
      <c r="I126" s="30"/>
      <c r="J126" s="30"/>
      <c r="K126" s="30"/>
      <c r="L126" s="12"/>
      <c r="M126" s="12"/>
      <c r="N126" s="30"/>
      <c r="O126" s="30"/>
      <c r="P126" s="30"/>
      <c r="Q126" s="30"/>
      <c r="R126" s="30"/>
      <c r="S126" s="30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</row>
    <row r="127" spans="1:50" ht="15.75" x14ac:dyDescent="0.3">
      <c r="A127" s="30"/>
      <c r="B127" s="59"/>
      <c r="C127" s="30"/>
      <c r="D127" s="30"/>
      <c r="E127" s="30"/>
      <c r="F127" s="59"/>
      <c r="G127" s="59"/>
      <c r="H127" s="30"/>
      <c r="I127" s="30"/>
      <c r="J127" s="30"/>
      <c r="K127" s="30"/>
      <c r="L127" s="12"/>
      <c r="M127" s="12"/>
      <c r="N127" s="30"/>
      <c r="O127" s="30"/>
      <c r="P127" s="30"/>
      <c r="Q127" s="30"/>
      <c r="R127" s="30"/>
      <c r="S127" s="30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</row>
    <row r="128" spans="1:50" ht="15.75" x14ac:dyDescent="0.3">
      <c r="A128" s="30"/>
      <c r="B128" s="59"/>
      <c r="C128" s="30"/>
      <c r="D128" s="30"/>
      <c r="E128" s="30"/>
      <c r="F128" s="59"/>
      <c r="G128" s="59"/>
      <c r="H128" s="30"/>
      <c r="I128" s="30"/>
      <c r="J128" s="30"/>
      <c r="K128" s="30"/>
      <c r="L128" s="12"/>
      <c r="M128" s="12"/>
      <c r="N128" s="30"/>
      <c r="O128" s="30"/>
      <c r="P128" s="30"/>
      <c r="Q128" s="30"/>
      <c r="R128" s="30"/>
      <c r="S128" s="30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</row>
    <row r="129" spans="1:50" ht="15.75" x14ac:dyDescent="0.3">
      <c r="A129" s="30"/>
      <c r="B129" s="59"/>
      <c r="C129" s="30"/>
      <c r="D129" s="30"/>
      <c r="E129" s="30"/>
      <c r="F129" s="59"/>
      <c r="G129" s="59"/>
      <c r="H129" s="30"/>
      <c r="I129" s="30"/>
      <c r="J129" s="30"/>
      <c r="K129" s="30"/>
      <c r="L129" s="12"/>
      <c r="M129" s="12"/>
      <c r="N129" s="30"/>
      <c r="O129" s="30"/>
      <c r="P129" s="30"/>
      <c r="Q129" s="30"/>
      <c r="R129" s="30"/>
      <c r="S129" s="30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</row>
    <row r="130" spans="1:50" ht="15.75" x14ac:dyDescent="0.3">
      <c r="A130" s="30"/>
      <c r="B130" s="59"/>
      <c r="C130" s="30"/>
      <c r="D130" s="30"/>
      <c r="E130" s="30"/>
      <c r="F130" s="59"/>
      <c r="G130" s="59"/>
      <c r="H130" s="30"/>
      <c r="I130" s="30"/>
      <c r="J130" s="30"/>
      <c r="K130" s="30"/>
      <c r="L130" s="12"/>
      <c r="M130" s="12"/>
      <c r="N130" s="30"/>
      <c r="O130" s="30"/>
      <c r="P130" s="30"/>
      <c r="Q130" s="30"/>
      <c r="R130" s="30"/>
      <c r="S130" s="30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</row>
    <row r="131" spans="1:50" ht="15.75" x14ac:dyDescent="0.3">
      <c r="A131" s="30"/>
      <c r="B131" s="59"/>
      <c r="C131" s="30"/>
      <c r="D131" s="30"/>
      <c r="E131" s="30"/>
      <c r="F131" s="59"/>
      <c r="G131" s="59"/>
      <c r="H131" s="30"/>
      <c r="I131" s="30"/>
      <c r="J131" s="30"/>
      <c r="K131" s="30"/>
      <c r="L131" s="12"/>
      <c r="M131" s="12"/>
      <c r="N131" s="30"/>
      <c r="O131" s="30"/>
      <c r="P131" s="30"/>
      <c r="Q131" s="30"/>
      <c r="R131" s="30"/>
      <c r="S131" s="30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</row>
    <row r="132" spans="1:50" ht="15.75" x14ac:dyDescent="0.3">
      <c r="A132" s="30"/>
      <c r="B132" s="59"/>
      <c r="C132" s="30"/>
      <c r="D132" s="30"/>
      <c r="E132" s="30"/>
      <c r="F132" s="59"/>
      <c r="G132" s="59"/>
      <c r="H132" s="30"/>
      <c r="I132" s="30"/>
      <c r="J132" s="30"/>
      <c r="K132" s="30"/>
      <c r="L132" s="12"/>
      <c r="M132" s="12"/>
      <c r="N132" s="30"/>
      <c r="O132" s="30"/>
      <c r="P132" s="30"/>
      <c r="Q132" s="30"/>
      <c r="R132" s="30"/>
      <c r="S132" s="30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</row>
    <row r="133" spans="1:50" ht="15.75" x14ac:dyDescent="0.3">
      <c r="A133" s="30"/>
      <c r="B133" s="59"/>
      <c r="C133" s="30"/>
      <c r="D133" s="30"/>
      <c r="E133" s="30"/>
      <c r="F133" s="59"/>
      <c r="G133" s="59"/>
      <c r="H133" s="30"/>
      <c r="I133" s="30"/>
      <c r="J133" s="30"/>
      <c r="K133" s="30"/>
      <c r="L133" s="12"/>
      <c r="M133" s="12"/>
      <c r="N133" s="30"/>
      <c r="O133" s="30"/>
      <c r="P133" s="30"/>
      <c r="Q133" s="30"/>
      <c r="R133" s="30"/>
      <c r="S133" s="30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</row>
    <row r="134" spans="1:50" ht="15.75" x14ac:dyDescent="0.3">
      <c r="A134" s="30"/>
      <c r="B134" s="59"/>
      <c r="C134" s="30"/>
      <c r="D134" s="30"/>
      <c r="E134" s="30"/>
      <c r="F134" s="59"/>
      <c r="G134" s="59"/>
      <c r="H134" s="30"/>
      <c r="I134" s="30"/>
      <c r="J134" s="30"/>
      <c r="K134" s="30"/>
      <c r="L134" s="12"/>
      <c r="M134" s="12"/>
      <c r="N134" s="30"/>
      <c r="O134" s="30"/>
      <c r="P134" s="30"/>
      <c r="Q134" s="30"/>
      <c r="R134" s="30"/>
      <c r="S134" s="30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</row>
    <row r="135" spans="1:50" ht="15.75" x14ac:dyDescent="0.3">
      <c r="A135" s="30"/>
      <c r="B135" s="59"/>
      <c r="C135" s="30"/>
      <c r="D135" s="30"/>
      <c r="E135" s="30"/>
      <c r="F135" s="59"/>
      <c r="G135" s="59"/>
      <c r="H135" s="30"/>
      <c r="I135" s="30"/>
      <c r="J135" s="30"/>
      <c r="K135" s="30"/>
      <c r="L135" s="12"/>
      <c r="M135" s="12"/>
      <c r="N135" s="30"/>
      <c r="O135" s="30"/>
      <c r="P135" s="30"/>
      <c r="Q135" s="30"/>
      <c r="R135" s="30"/>
      <c r="S135" s="30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</row>
    <row r="136" spans="1:50" ht="15.75" x14ac:dyDescent="0.3">
      <c r="A136" s="30"/>
      <c r="B136" s="59"/>
      <c r="C136" s="30"/>
      <c r="D136" s="30"/>
      <c r="E136" s="30"/>
      <c r="F136" s="59"/>
      <c r="G136" s="59"/>
      <c r="H136" s="30"/>
      <c r="I136" s="30"/>
      <c r="J136" s="30"/>
      <c r="K136" s="30"/>
      <c r="L136" s="12"/>
      <c r="M136" s="12"/>
      <c r="N136" s="30"/>
      <c r="O136" s="30"/>
      <c r="P136" s="30"/>
      <c r="Q136" s="30"/>
      <c r="R136" s="30"/>
      <c r="S136" s="30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</row>
    <row r="137" spans="1:50" ht="15.75" x14ac:dyDescent="0.3">
      <c r="A137" s="30"/>
      <c r="B137" s="59"/>
      <c r="C137" s="30"/>
      <c r="D137" s="30"/>
      <c r="E137" s="30"/>
      <c r="F137" s="59"/>
      <c r="G137" s="59"/>
      <c r="H137" s="30"/>
      <c r="I137" s="30"/>
      <c r="J137" s="30"/>
      <c r="K137" s="30"/>
      <c r="L137" s="12"/>
      <c r="M137" s="12"/>
      <c r="N137" s="30"/>
      <c r="O137" s="30"/>
      <c r="P137" s="30"/>
      <c r="Q137" s="30"/>
      <c r="R137" s="30"/>
      <c r="S137" s="30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</row>
    <row r="138" spans="1:50" ht="15.75" x14ac:dyDescent="0.3">
      <c r="A138" s="30"/>
      <c r="B138" s="59"/>
      <c r="C138" s="30"/>
      <c r="D138" s="30"/>
      <c r="E138" s="30"/>
      <c r="F138" s="59"/>
      <c r="G138" s="59"/>
      <c r="H138" s="30"/>
      <c r="I138" s="30"/>
      <c r="J138" s="30"/>
      <c r="K138" s="30"/>
      <c r="L138" s="12"/>
      <c r="M138" s="12"/>
      <c r="N138" s="30"/>
      <c r="O138" s="30"/>
      <c r="P138" s="30"/>
      <c r="Q138" s="30"/>
      <c r="R138" s="30"/>
      <c r="S138" s="30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</row>
    <row r="139" spans="1:50" ht="15.75" x14ac:dyDescent="0.3">
      <c r="A139" s="30"/>
      <c r="B139" s="59"/>
      <c r="C139" s="30"/>
      <c r="D139" s="30"/>
      <c r="E139" s="30"/>
      <c r="F139" s="59"/>
      <c r="G139" s="59"/>
      <c r="H139" s="30"/>
      <c r="I139" s="30"/>
      <c r="J139" s="30"/>
      <c r="K139" s="30"/>
      <c r="L139" s="12"/>
      <c r="M139" s="12"/>
      <c r="N139" s="30"/>
      <c r="O139" s="30"/>
      <c r="P139" s="30"/>
      <c r="Q139" s="30"/>
      <c r="R139" s="30"/>
      <c r="S139" s="30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</row>
    <row r="140" spans="1:50" ht="15.75" x14ac:dyDescent="0.3">
      <c r="A140" s="30"/>
      <c r="B140" s="59"/>
      <c r="C140" s="30"/>
      <c r="D140" s="30"/>
      <c r="E140" s="30"/>
      <c r="F140" s="59"/>
      <c r="G140" s="59"/>
      <c r="H140" s="30"/>
      <c r="I140" s="30"/>
      <c r="J140" s="30"/>
      <c r="K140" s="30"/>
      <c r="L140" s="12"/>
      <c r="M140" s="12"/>
      <c r="N140" s="30"/>
      <c r="O140" s="30"/>
      <c r="P140" s="30"/>
      <c r="Q140" s="30"/>
      <c r="R140" s="30"/>
      <c r="S140" s="30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</row>
    <row r="141" spans="1:50" ht="15.75" x14ac:dyDescent="0.3">
      <c r="A141" s="30"/>
      <c r="B141" s="59"/>
      <c r="C141" s="30"/>
      <c r="D141" s="30"/>
      <c r="E141" s="30"/>
      <c r="F141" s="59"/>
      <c r="G141" s="59"/>
      <c r="H141" s="30"/>
      <c r="I141" s="30"/>
      <c r="J141" s="30"/>
      <c r="K141" s="30"/>
      <c r="L141" s="12"/>
      <c r="M141" s="12"/>
      <c r="N141" s="30"/>
      <c r="O141" s="30"/>
      <c r="P141" s="30"/>
      <c r="Q141" s="30"/>
      <c r="R141" s="30"/>
      <c r="S141" s="30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</row>
    <row r="142" spans="1:50" ht="15.75" x14ac:dyDescent="0.3">
      <c r="A142" s="30"/>
      <c r="B142" s="59"/>
      <c r="C142" s="30"/>
      <c r="D142" s="30"/>
      <c r="E142" s="30"/>
      <c r="F142" s="59"/>
      <c r="G142" s="59"/>
      <c r="H142" s="30"/>
      <c r="I142" s="30"/>
      <c r="J142" s="30"/>
      <c r="K142" s="30"/>
      <c r="L142" s="12"/>
      <c r="M142" s="12"/>
      <c r="N142" s="30"/>
      <c r="O142" s="30"/>
      <c r="P142" s="30"/>
      <c r="Q142" s="30"/>
      <c r="R142" s="30"/>
      <c r="S142" s="30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</row>
    <row r="143" spans="1:50" ht="15.75" x14ac:dyDescent="0.3">
      <c r="A143" s="30"/>
      <c r="B143" s="59"/>
      <c r="C143" s="30"/>
      <c r="D143" s="30"/>
      <c r="E143" s="30"/>
      <c r="F143" s="59"/>
      <c r="G143" s="59"/>
      <c r="H143" s="30"/>
      <c r="I143" s="30"/>
      <c r="J143" s="30"/>
      <c r="K143" s="30"/>
      <c r="L143" s="12"/>
      <c r="M143" s="12"/>
      <c r="N143" s="30"/>
      <c r="O143" s="30"/>
      <c r="P143" s="30"/>
      <c r="Q143" s="30"/>
      <c r="R143" s="30"/>
      <c r="S143" s="30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</row>
    <row r="144" spans="1:50" ht="15.75" x14ac:dyDescent="0.3">
      <c r="A144" s="30"/>
      <c r="B144" s="59"/>
      <c r="C144" s="30"/>
      <c r="D144" s="30"/>
      <c r="E144" s="30"/>
      <c r="F144" s="59"/>
      <c r="G144" s="59"/>
      <c r="H144" s="30"/>
      <c r="I144" s="30"/>
      <c r="J144" s="30"/>
      <c r="K144" s="30"/>
      <c r="L144" s="12"/>
      <c r="M144" s="12"/>
      <c r="N144" s="30"/>
      <c r="O144" s="30"/>
      <c r="P144" s="30"/>
      <c r="Q144" s="30"/>
      <c r="R144" s="30"/>
      <c r="S144" s="30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</row>
    <row r="145" spans="1:50" ht="15.75" x14ac:dyDescent="0.3">
      <c r="A145" s="30"/>
      <c r="B145" s="59"/>
      <c r="C145" s="30"/>
      <c r="D145" s="30"/>
      <c r="E145" s="30"/>
      <c r="F145" s="59"/>
      <c r="G145" s="59"/>
      <c r="H145" s="30"/>
      <c r="I145" s="30"/>
      <c r="J145" s="30"/>
      <c r="K145" s="30"/>
      <c r="L145" s="12"/>
      <c r="M145" s="12"/>
      <c r="N145" s="30"/>
      <c r="O145" s="30"/>
      <c r="P145" s="30"/>
      <c r="Q145" s="30"/>
      <c r="R145" s="30"/>
      <c r="S145" s="30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</row>
    <row r="146" spans="1:50" ht="15.75" x14ac:dyDescent="0.3">
      <c r="A146" s="30"/>
      <c r="B146" s="59"/>
      <c r="C146" s="30"/>
      <c r="D146" s="30"/>
      <c r="E146" s="30"/>
      <c r="F146" s="59"/>
      <c r="G146" s="59"/>
      <c r="H146" s="30"/>
      <c r="I146" s="30"/>
      <c r="J146" s="30"/>
      <c r="K146" s="30"/>
      <c r="L146" s="12"/>
      <c r="M146" s="12"/>
      <c r="N146" s="30"/>
      <c r="O146" s="30"/>
      <c r="P146" s="30"/>
      <c r="Q146" s="30"/>
      <c r="R146" s="30"/>
      <c r="S146" s="30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</row>
    <row r="147" spans="1:50" ht="15.75" x14ac:dyDescent="0.3">
      <c r="A147" s="30"/>
      <c r="B147" s="59"/>
      <c r="C147" s="30"/>
      <c r="D147" s="30"/>
      <c r="E147" s="30"/>
      <c r="F147" s="59"/>
      <c r="G147" s="59"/>
      <c r="H147" s="30"/>
      <c r="I147" s="30"/>
      <c r="J147" s="30"/>
      <c r="K147" s="30"/>
      <c r="L147" s="12"/>
      <c r="M147" s="12"/>
      <c r="N147" s="30"/>
      <c r="O147" s="30"/>
      <c r="P147" s="30"/>
      <c r="Q147" s="30"/>
      <c r="R147" s="30"/>
      <c r="S147" s="30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</row>
    <row r="148" spans="1:50" ht="15.75" x14ac:dyDescent="0.3">
      <c r="A148" s="30"/>
      <c r="B148" s="59"/>
      <c r="C148" s="30"/>
      <c r="D148" s="30"/>
      <c r="E148" s="30"/>
      <c r="F148" s="59"/>
      <c r="G148" s="59"/>
      <c r="H148" s="30"/>
      <c r="I148" s="30"/>
      <c r="J148" s="30"/>
      <c r="K148" s="30"/>
      <c r="L148" s="12"/>
      <c r="M148" s="12"/>
      <c r="N148" s="30"/>
      <c r="O148" s="30"/>
      <c r="P148" s="30"/>
      <c r="Q148" s="30"/>
      <c r="R148" s="30"/>
      <c r="S148" s="30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</row>
    <row r="149" spans="1:50" ht="15.75" x14ac:dyDescent="0.3">
      <c r="A149" s="30"/>
      <c r="B149" s="59"/>
      <c r="C149" s="30"/>
      <c r="D149" s="30"/>
      <c r="E149" s="30"/>
      <c r="F149" s="59"/>
      <c r="G149" s="59"/>
      <c r="H149" s="30"/>
      <c r="I149" s="30"/>
      <c r="J149" s="30"/>
      <c r="K149" s="30"/>
      <c r="L149" s="12"/>
      <c r="M149" s="12"/>
      <c r="N149" s="30"/>
      <c r="O149" s="30"/>
      <c r="P149" s="30"/>
      <c r="Q149" s="30"/>
      <c r="R149" s="30"/>
      <c r="S149" s="30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</row>
    <row r="150" spans="1:50" ht="15.75" x14ac:dyDescent="0.3">
      <c r="A150" s="30"/>
      <c r="B150" s="59"/>
      <c r="C150" s="30"/>
      <c r="D150" s="30"/>
      <c r="E150" s="30"/>
      <c r="F150" s="59"/>
      <c r="G150" s="59"/>
      <c r="H150" s="30"/>
      <c r="I150" s="30"/>
      <c r="J150" s="30"/>
      <c r="K150" s="30"/>
      <c r="L150" s="12"/>
      <c r="M150" s="12"/>
      <c r="N150" s="30"/>
      <c r="O150" s="30"/>
      <c r="P150" s="30"/>
      <c r="Q150" s="30"/>
      <c r="R150" s="30"/>
      <c r="S150" s="30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</row>
    <row r="151" spans="1:50" ht="15.75" x14ac:dyDescent="0.3">
      <c r="A151" s="30"/>
      <c r="B151" s="59"/>
      <c r="C151" s="30"/>
      <c r="D151" s="30"/>
      <c r="E151" s="30"/>
      <c r="F151" s="59"/>
      <c r="G151" s="59"/>
      <c r="H151" s="30"/>
      <c r="I151" s="30"/>
      <c r="J151" s="30"/>
      <c r="K151" s="30"/>
      <c r="L151" s="12"/>
      <c r="M151" s="12"/>
      <c r="N151" s="30"/>
      <c r="O151" s="30"/>
      <c r="P151" s="30"/>
      <c r="Q151" s="30"/>
      <c r="R151" s="30"/>
      <c r="S151" s="30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</row>
    <row r="152" spans="1:50" ht="15.75" x14ac:dyDescent="0.3">
      <c r="A152" s="30"/>
      <c r="B152" s="59"/>
      <c r="C152" s="30"/>
      <c r="D152" s="30"/>
      <c r="E152" s="30"/>
      <c r="F152" s="59"/>
      <c r="G152" s="59"/>
      <c r="H152" s="30"/>
      <c r="I152" s="30"/>
      <c r="J152" s="30"/>
      <c r="K152" s="30"/>
      <c r="L152" s="12"/>
      <c r="M152" s="12"/>
      <c r="N152" s="30"/>
      <c r="O152" s="30"/>
      <c r="P152" s="30"/>
      <c r="Q152" s="30"/>
      <c r="R152" s="30"/>
      <c r="S152" s="30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</row>
    <row r="153" spans="1:50" ht="15.75" x14ac:dyDescent="0.3">
      <c r="A153" s="30"/>
      <c r="B153" s="59"/>
      <c r="C153" s="30"/>
      <c r="D153" s="30"/>
      <c r="E153" s="30"/>
      <c r="F153" s="59"/>
      <c r="G153" s="59"/>
      <c r="H153" s="30"/>
      <c r="I153" s="30"/>
      <c r="J153" s="30"/>
      <c r="K153" s="30"/>
      <c r="L153" s="12"/>
      <c r="M153" s="12"/>
      <c r="N153" s="30"/>
      <c r="O153" s="30"/>
      <c r="P153" s="30"/>
      <c r="Q153" s="30"/>
      <c r="R153" s="30"/>
      <c r="S153" s="30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</row>
    <row r="154" spans="1:50" ht="15.75" x14ac:dyDescent="0.3">
      <c r="A154" s="30"/>
      <c r="B154" s="59"/>
      <c r="C154" s="30"/>
      <c r="D154" s="30"/>
      <c r="E154" s="30"/>
      <c r="F154" s="59"/>
      <c r="G154" s="59"/>
      <c r="H154" s="30"/>
      <c r="I154" s="30"/>
      <c r="J154" s="30"/>
      <c r="K154" s="30"/>
      <c r="L154" s="12"/>
      <c r="M154" s="12"/>
      <c r="N154" s="30"/>
      <c r="O154" s="30"/>
      <c r="P154" s="30"/>
      <c r="Q154" s="30"/>
      <c r="R154" s="30"/>
      <c r="S154" s="30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</row>
    <row r="155" spans="1:50" ht="15.75" x14ac:dyDescent="0.3">
      <c r="A155" s="30"/>
      <c r="B155" s="59"/>
      <c r="C155" s="30"/>
      <c r="D155" s="30"/>
      <c r="E155" s="30"/>
      <c r="F155" s="59"/>
      <c r="G155" s="59"/>
      <c r="H155" s="30"/>
      <c r="I155" s="30"/>
      <c r="J155" s="30"/>
      <c r="K155" s="30"/>
      <c r="L155" s="12"/>
      <c r="M155" s="12"/>
      <c r="N155" s="30"/>
      <c r="O155" s="30"/>
      <c r="P155" s="30"/>
      <c r="Q155" s="30"/>
      <c r="R155" s="30"/>
      <c r="S155" s="30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</row>
    <row r="156" spans="1:50" ht="15.75" x14ac:dyDescent="0.3">
      <c r="A156" s="30"/>
      <c r="B156" s="59"/>
      <c r="C156" s="30"/>
      <c r="D156" s="30"/>
      <c r="E156" s="30"/>
      <c r="F156" s="59"/>
      <c r="G156" s="59"/>
      <c r="H156" s="30"/>
      <c r="I156" s="30"/>
      <c r="J156" s="30"/>
      <c r="K156" s="30"/>
      <c r="L156" s="12"/>
      <c r="M156" s="12"/>
      <c r="N156" s="30"/>
      <c r="O156" s="30"/>
      <c r="P156" s="30"/>
      <c r="Q156" s="30"/>
      <c r="R156" s="30"/>
      <c r="S156" s="30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</row>
    <row r="157" spans="1:50" ht="15.75" x14ac:dyDescent="0.3">
      <c r="A157" s="30"/>
      <c r="B157" s="59"/>
      <c r="C157" s="30"/>
      <c r="D157" s="30"/>
      <c r="E157" s="30"/>
      <c r="F157" s="59"/>
      <c r="G157" s="59"/>
      <c r="H157" s="30"/>
      <c r="I157" s="30"/>
      <c r="J157" s="30"/>
      <c r="K157" s="30"/>
      <c r="L157" s="12"/>
      <c r="M157" s="12"/>
      <c r="N157" s="30"/>
      <c r="O157" s="30"/>
      <c r="P157" s="30"/>
      <c r="Q157" s="30"/>
      <c r="R157" s="30"/>
      <c r="S157" s="30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</row>
    <row r="158" spans="1:50" ht="15.75" x14ac:dyDescent="0.3">
      <c r="A158" s="30"/>
      <c r="B158" s="59"/>
      <c r="C158" s="30"/>
      <c r="D158" s="30"/>
      <c r="E158" s="30"/>
      <c r="F158" s="59"/>
      <c r="G158" s="59"/>
      <c r="H158" s="30"/>
      <c r="I158" s="30"/>
      <c r="J158" s="30"/>
      <c r="K158" s="30"/>
      <c r="L158" s="12"/>
      <c r="M158" s="12"/>
      <c r="N158" s="30"/>
      <c r="O158" s="30"/>
      <c r="P158" s="30"/>
      <c r="Q158" s="30"/>
      <c r="R158" s="30"/>
      <c r="S158" s="30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</row>
    <row r="159" spans="1:50" ht="15.75" x14ac:dyDescent="0.3">
      <c r="A159" s="30"/>
      <c r="B159" s="59"/>
      <c r="C159" s="30"/>
      <c r="D159" s="30"/>
      <c r="E159" s="30"/>
      <c r="F159" s="59"/>
      <c r="G159" s="59"/>
      <c r="H159" s="30"/>
      <c r="I159" s="30"/>
      <c r="J159" s="30"/>
      <c r="K159" s="30"/>
      <c r="L159" s="12"/>
      <c r="M159" s="12"/>
      <c r="N159" s="30"/>
      <c r="O159" s="30"/>
      <c r="P159" s="30"/>
      <c r="Q159" s="30"/>
      <c r="R159" s="30"/>
      <c r="S159" s="30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</row>
    <row r="160" spans="1:50" ht="15.75" x14ac:dyDescent="0.3">
      <c r="A160" s="30"/>
      <c r="B160" s="59"/>
      <c r="C160" s="30"/>
      <c r="D160" s="30"/>
      <c r="E160" s="30"/>
      <c r="F160" s="59"/>
      <c r="G160" s="59"/>
      <c r="H160" s="30"/>
      <c r="I160" s="30"/>
      <c r="J160" s="30"/>
      <c r="K160" s="30"/>
      <c r="L160" s="12"/>
      <c r="M160" s="12"/>
      <c r="N160" s="30"/>
      <c r="O160" s="30"/>
      <c r="P160" s="30"/>
      <c r="Q160" s="30"/>
      <c r="R160" s="30"/>
      <c r="S160" s="30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</row>
    <row r="161" spans="1:50" ht="15.75" x14ac:dyDescent="0.3">
      <c r="A161" s="30"/>
      <c r="B161" s="59"/>
      <c r="C161" s="30"/>
      <c r="D161" s="30"/>
      <c r="E161" s="30"/>
      <c r="F161" s="59"/>
      <c r="G161" s="59"/>
      <c r="H161" s="30"/>
      <c r="I161" s="30"/>
      <c r="J161" s="30"/>
      <c r="K161" s="30"/>
      <c r="L161" s="12"/>
      <c r="M161" s="12"/>
      <c r="N161" s="30"/>
      <c r="O161" s="30"/>
      <c r="P161" s="30"/>
      <c r="Q161" s="30"/>
      <c r="R161" s="30"/>
      <c r="S161" s="30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</row>
    <row r="162" spans="1:50" ht="15.75" x14ac:dyDescent="0.3">
      <c r="A162" s="30"/>
      <c r="B162" s="59"/>
      <c r="C162" s="30"/>
      <c r="D162" s="30"/>
      <c r="E162" s="30"/>
      <c r="F162" s="59"/>
      <c r="G162" s="59"/>
      <c r="H162" s="30"/>
      <c r="I162" s="30"/>
      <c r="J162" s="30"/>
      <c r="K162" s="30"/>
      <c r="L162" s="12"/>
      <c r="M162" s="12"/>
      <c r="N162" s="30"/>
      <c r="O162" s="30"/>
      <c r="P162" s="30"/>
      <c r="Q162" s="30"/>
      <c r="R162" s="30"/>
      <c r="S162" s="30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</row>
    <row r="163" spans="1:50" ht="15.75" x14ac:dyDescent="0.3">
      <c r="A163" s="30"/>
      <c r="B163" s="59"/>
      <c r="C163" s="30"/>
      <c r="D163" s="30"/>
      <c r="E163" s="30"/>
      <c r="F163" s="59"/>
      <c r="G163" s="59"/>
      <c r="H163" s="30"/>
      <c r="I163" s="30"/>
      <c r="J163" s="30"/>
      <c r="K163" s="30"/>
      <c r="L163" s="12"/>
      <c r="M163" s="12"/>
      <c r="N163" s="30"/>
      <c r="O163" s="30"/>
      <c r="P163" s="30"/>
      <c r="Q163" s="30"/>
      <c r="R163" s="30"/>
      <c r="S163" s="30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</row>
    <row r="164" spans="1:50" ht="15.75" x14ac:dyDescent="0.3">
      <c r="A164" s="30"/>
      <c r="B164" s="59"/>
      <c r="C164" s="30"/>
      <c r="D164" s="30"/>
      <c r="E164" s="30"/>
      <c r="F164" s="59"/>
      <c r="G164" s="59"/>
      <c r="H164" s="30"/>
      <c r="I164" s="30"/>
      <c r="J164" s="30"/>
      <c r="K164" s="30"/>
      <c r="L164" s="12"/>
      <c r="M164" s="12"/>
      <c r="N164" s="30"/>
      <c r="O164" s="30"/>
      <c r="P164" s="30"/>
      <c r="Q164" s="30"/>
      <c r="R164" s="30"/>
      <c r="S164" s="30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</row>
    <row r="165" spans="1:50" ht="15.75" x14ac:dyDescent="0.3">
      <c r="A165" s="30"/>
      <c r="B165" s="59"/>
      <c r="C165" s="30"/>
      <c r="D165" s="30"/>
      <c r="E165" s="30"/>
      <c r="F165" s="59"/>
      <c r="G165" s="59"/>
      <c r="H165" s="30"/>
      <c r="I165" s="30"/>
      <c r="J165" s="30"/>
      <c r="K165" s="30"/>
      <c r="L165" s="12"/>
      <c r="M165" s="12"/>
      <c r="N165" s="30"/>
      <c r="O165" s="30"/>
      <c r="P165" s="30"/>
      <c r="Q165" s="30"/>
      <c r="R165" s="30"/>
      <c r="S165" s="30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</row>
    <row r="166" spans="1:50" ht="15.75" x14ac:dyDescent="0.3">
      <c r="A166" s="30"/>
      <c r="B166" s="59"/>
      <c r="C166" s="30"/>
      <c r="D166" s="30"/>
      <c r="E166" s="30"/>
      <c r="F166" s="59"/>
      <c r="G166" s="59"/>
      <c r="H166" s="30"/>
      <c r="I166" s="30"/>
      <c r="J166" s="30"/>
      <c r="K166" s="30"/>
      <c r="L166" s="12"/>
      <c r="M166" s="12"/>
      <c r="N166" s="30"/>
      <c r="O166" s="30"/>
      <c r="P166" s="30"/>
      <c r="Q166" s="30"/>
      <c r="R166" s="30"/>
      <c r="S166" s="30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</row>
    <row r="167" spans="1:50" ht="15.75" x14ac:dyDescent="0.3">
      <c r="A167" s="30"/>
      <c r="B167" s="59"/>
      <c r="C167" s="30"/>
      <c r="D167" s="30"/>
      <c r="E167" s="30"/>
      <c r="F167" s="59"/>
      <c r="G167" s="59"/>
      <c r="H167" s="30"/>
      <c r="I167" s="30"/>
      <c r="J167" s="30"/>
      <c r="K167" s="30"/>
      <c r="L167" s="12"/>
      <c r="M167" s="12"/>
      <c r="N167" s="30"/>
      <c r="O167" s="30"/>
      <c r="P167" s="30"/>
      <c r="Q167" s="30"/>
      <c r="R167" s="30"/>
      <c r="S167" s="30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</row>
    <row r="168" spans="1:50" ht="15.75" x14ac:dyDescent="0.3">
      <c r="A168" s="30"/>
      <c r="B168" s="59"/>
      <c r="C168" s="30"/>
      <c r="D168" s="30"/>
      <c r="E168" s="30"/>
      <c r="F168" s="59"/>
      <c r="G168" s="59"/>
      <c r="H168" s="30"/>
      <c r="I168" s="30"/>
      <c r="J168" s="30"/>
      <c r="K168" s="30"/>
      <c r="L168" s="12"/>
      <c r="M168" s="12"/>
      <c r="N168" s="30"/>
      <c r="O168" s="30"/>
      <c r="P168" s="30"/>
      <c r="Q168" s="30"/>
      <c r="R168" s="30"/>
      <c r="S168" s="30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</row>
    <row r="169" spans="1:50" ht="15.75" x14ac:dyDescent="0.3">
      <c r="A169" s="30"/>
      <c r="B169" s="59"/>
      <c r="C169" s="30"/>
      <c r="D169" s="30"/>
      <c r="E169" s="30"/>
      <c r="F169" s="59"/>
      <c r="G169" s="59"/>
      <c r="H169" s="30"/>
      <c r="I169" s="30"/>
      <c r="J169" s="30"/>
      <c r="K169" s="30"/>
      <c r="L169" s="12"/>
      <c r="M169" s="12"/>
      <c r="N169" s="30"/>
      <c r="O169" s="30"/>
      <c r="P169" s="30"/>
      <c r="Q169" s="30"/>
      <c r="R169" s="30"/>
      <c r="S169" s="30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</row>
    <row r="170" spans="1:50" ht="15.75" x14ac:dyDescent="0.3">
      <c r="A170" s="30"/>
      <c r="B170" s="59"/>
      <c r="C170" s="30"/>
      <c r="D170" s="30"/>
      <c r="E170" s="30"/>
      <c r="F170" s="59"/>
      <c r="G170" s="59"/>
      <c r="H170" s="30"/>
      <c r="I170" s="30"/>
      <c r="J170" s="30"/>
      <c r="K170" s="30"/>
      <c r="L170" s="12"/>
      <c r="M170" s="12"/>
      <c r="N170" s="30"/>
      <c r="O170" s="30"/>
      <c r="P170" s="30"/>
      <c r="Q170" s="30"/>
      <c r="R170" s="30"/>
      <c r="S170" s="30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</row>
    <row r="171" spans="1:50" ht="15.75" x14ac:dyDescent="0.3">
      <c r="A171" s="30"/>
      <c r="B171" s="59"/>
      <c r="C171" s="30"/>
      <c r="D171" s="30"/>
      <c r="E171" s="30"/>
      <c r="F171" s="59"/>
      <c r="G171" s="59"/>
      <c r="H171" s="30"/>
      <c r="I171" s="30"/>
      <c r="J171" s="30"/>
      <c r="K171" s="30"/>
      <c r="L171" s="12"/>
      <c r="M171" s="12"/>
      <c r="N171" s="30"/>
      <c r="O171" s="30"/>
      <c r="P171" s="30"/>
      <c r="Q171" s="30"/>
      <c r="R171" s="30"/>
      <c r="S171" s="30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</row>
    <row r="172" spans="1:50" ht="15.75" x14ac:dyDescent="0.3">
      <c r="A172" s="30"/>
      <c r="B172" s="59"/>
      <c r="C172" s="30"/>
      <c r="D172" s="30"/>
      <c r="E172" s="30"/>
      <c r="F172" s="59"/>
      <c r="G172" s="59"/>
      <c r="H172" s="30"/>
      <c r="I172" s="30"/>
      <c r="J172" s="30"/>
      <c r="K172" s="30"/>
      <c r="L172" s="12"/>
      <c r="M172" s="12"/>
      <c r="N172" s="30"/>
      <c r="O172" s="30"/>
      <c r="P172" s="30"/>
      <c r="Q172" s="30"/>
      <c r="R172" s="30"/>
      <c r="S172" s="30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</row>
    <row r="173" spans="1:50" ht="15.75" x14ac:dyDescent="0.3">
      <c r="A173" s="30"/>
      <c r="B173" s="59"/>
      <c r="C173" s="30"/>
      <c r="D173" s="30"/>
      <c r="E173" s="30"/>
      <c r="F173" s="59"/>
      <c r="G173" s="59"/>
      <c r="H173" s="30"/>
      <c r="I173" s="30"/>
      <c r="J173" s="30"/>
      <c r="K173" s="30"/>
      <c r="L173" s="12"/>
      <c r="M173" s="12"/>
      <c r="N173" s="30"/>
      <c r="O173" s="30"/>
      <c r="P173" s="30"/>
      <c r="Q173" s="30"/>
      <c r="R173" s="30"/>
      <c r="S173" s="30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</row>
    <row r="174" spans="1:50" ht="15.75" x14ac:dyDescent="0.3">
      <c r="A174" s="30"/>
      <c r="B174" s="59"/>
      <c r="C174" s="30"/>
      <c r="D174" s="30"/>
      <c r="E174" s="30"/>
      <c r="F174" s="59"/>
      <c r="G174" s="59"/>
      <c r="H174" s="30"/>
      <c r="I174" s="30"/>
      <c r="J174" s="30"/>
      <c r="K174" s="30"/>
      <c r="L174" s="12"/>
      <c r="M174" s="12"/>
      <c r="N174" s="30"/>
      <c r="O174" s="30"/>
      <c r="P174" s="30"/>
      <c r="Q174" s="30"/>
      <c r="R174" s="30"/>
      <c r="S174" s="30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</row>
    <row r="175" spans="1:50" ht="15.75" x14ac:dyDescent="0.3">
      <c r="A175" s="30"/>
      <c r="B175" s="59"/>
      <c r="C175" s="30"/>
      <c r="D175" s="30"/>
      <c r="E175" s="30"/>
      <c r="F175" s="59"/>
      <c r="G175" s="59"/>
      <c r="H175" s="30"/>
      <c r="I175" s="30"/>
      <c r="J175" s="30"/>
      <c r="K175" s="30"/>
      <c r="L175" s="12"/>
      <c r="M175" s="12"/>
      <c r="N175" s="30"/>
      <c r="O175" s="30"/>
      <c r="P175" s="30"/>
      <c r="Q175" s="30"/>
      <c r="R175" s="30"/>
      <c r="S175" s="30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</row>
    <row r="176" spans="1:50" ht="15.75" x14ac:dyDescent="0.3">
      <c r="A176" s="30"/>
      <c r="B176" s="59"/>
      <c r="C176" s="30"/>
      <c r="D176" s="30"/>
      <c r="E176" s="30"/>
      <c r="F176" s="59"/>
      <c r="G176" s="59"/>
      <c r="H176" s="30"/>
      <c r="I176" s="30"/>
      <c r="J176" s="30"/>
      <c r="K176" s="30"/>
      <c r="L176" s="12"/>
      <c r="M176" s="12"/>
      <c r="N176" s="30"/>
      <c r="O176" s="30"/>
      <c r="P176" s="30"/>
      <c r="Q176" s="30"/>
      <c r="R176" s="30"/>
      <c r="S176" s="30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</row>
    <row r="177" spans="1:50" ht="15.75" x14ac:dyDescent="0.3">
      <c r="A177" s="30"/>
      <c r="B177" s="59"/>
      <c r="C177" s="30"/>
      <c r="D177" s="30"/>
      <c r="E177" s="30"/>
      <c r="F177" s="59"/>
      <c r="G177" s="59"/>
      <c r="H177" s="30"/>
      <c r="I177" s="30"/>
      <c r="J177" s="30"/>
      <c r="K177" s="30"/>
      <c r="L177" s="12"/>
      <c r="M177" s="12"/>
      <c r="N177" s="30"/>
      <c r="O177" s="30"/>
      <c r="P177" s="30"/>
      <c r="Q177" s="30"/>
      <c r="R177" s="30"/>
      <c r="S177" s="30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</row>
    <row r="178" spans="1:50" ht="15.75" x14ac:dyDescent="0.3">
      <c r="A178" s="30"/>
      <c r="B178" s="59"/>
      <c r="C178" s="30"/>
      <c r="D178" s="30"/>
      <c r="E178" s="30"/>
      <c r="F178" s="59"/>
      <c r="G178" s="59"/>
      <c r="H178" s="30"/>
      <c r="I178" s="30"/>
      <c r="J178" s="30"/>
      <c r="K178" s="30"/>
      <c r="L178" s="12"/>
      <c r="M178" s="12"/>
      <c r="N178" s="30"/>
      <c r="O178" s="30"/>
      <c r="P178" s="30"/>
      <c r="Q178" s="30"/>
      <c r="R178" s="30"/>
      <c r="S178" s="30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</row>
    <row r="179" spans="1:50" ht="15.75" x14ac:dyDescent="0.3">
      <c r="A179" s="30"/>
      <c r="B179" s="59"/>
      <c r="C179" s="30"/>
      <c r="D179" s="30"/>
      <c r="E179" s="30"/>
      <c r="F179" s="59"/>
      <c r="G179" s="59"/>
      <c r="H179" s="30"/>
      <c r="I179" s="30"/>
      <c r="J179" s="30"/>
      <c r="K179" s="30"/>
      <c r="L179" s="12"/>
      <c r="M179" s="12"/>
      <c r="N179" s="30"/>
      <c r="O179" s="30"/>
      <c r="P179" s="30"/>
      <c r="Q179" s="30"/>
      <c r="R179" s="30"/>
      <c r="S179" s="30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</row>
    <row r="180" spans="1:50" ht="15.75" x14ac:dyDescent="0.3">
      <c r="A180" s="30"/>
      <c r="B180" s="59"/>
      <c r="C180" s="30"/>
      <c r="D180" s="30"/>
      <c r="E180" s="30"/>
      <c r="F180" s="59"/>
      <c r="G180" s="59"/>
      <c r="H180" s="30"/>
      <c r="I180" s="30"/>
      <c r="J180" s="30"/>
      <c r="K180" s="30"/>
      <c r="L180" s="12"/>
      <c r="M180" s="12"/>
      <c r="N180" s="30"/>
      <c r="O180" s="30"/>
      <c r="P180" s="30"/>
      <c r="Q180" s="30"/>
      <c r="R180" s="30"/>
      <c r="S180" s="30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</row>
    <row r="181" spans="1:50" ht="15.75" x14ac:dyDescent="0.3">
      <c r="A181" s="30"/>
      <c r="B181" s="59"/>
      <c r="C181" s="30"/>
      <c r="D181" s="30"/>
      <c r="E181" s="30"/>
      <c r="F181" s="59"/>
      <c r="G181" s="59"/>
      <c r="H181" s="30"/>
      <c r="I181" s="30"/>
      <c r="J181" s="30"/>
      <c r="K181" s="30"/>
      <c r="L181" s="12"/>
      <c r="M181" s="12"/>
      <c r="N181" s="30"/>
      <c r="O181" s="30"/>
      <c r="P181" s="30"/>
      <c r="Q181" s="30"/>
      <c r="R181" s="30"/>
      <c r="S181" s="30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</row>
    <row r="182" spans="1:50" ht="15.75" x14ac:dyDescent="0.3">
      <c r="A182" s="30"/>
      <c r="B182" s="59"/>
      <c r="C182" s="30"/>
      <c r="D182" s="30"/>
      <c r="E182" s="30"/>
      <c r="F182" s="59"/>
      <c r="G182" s="59"/>
      <c r="H182" s="30"/>
      <c r="I182" s="30"/>
      <c r="J182" s="30"/>
      <c r="K182" s="30"/>
      <c r="L182" s="12"/>
      <c r="M182" s="12"/>
      <c r="N182" s="30"/>
      <c r="O182" s="30"/>
      <c r="P182" s="30"/>
      <c r="Q182" s="30"/>
      <c r="R182" s="30"/>
      <c r="S182" s="30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</row>
    <row r="183" spans="1:50" ht="15.75" x14ac:dyDescent="0.3">
      <c r="A183" s="30"/>
      <c r="B183" s="59"/>
      <c r="C183" s="30"/>
      <c r="D183" s="30"/>
      <c r="E183" s="30"/>
      <c r="F183" s="59"/>
      <c r="G183" s="59"/>
      <c r="H183" s="30"/>
      <c r="I183" s="30"/>
      <c r="J183" s="30"/>
      <c r="K183" s="30"/>
      <c r="L183" s="12"/>
      <c r="M183" s="12"/>
      <c r="N183" s="30"/>
      <c r="O183" s="30"/>
      <c r="P183" s="30"/>
      <c r="Q183" s="30"/>
      <c r="R183" s="30"/>
      <c r="S183" s="30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</row>
    <row r="184" spans="1:50" ht="15.75" x14ac:dyDescent="0.3">
      <c r="A184" s="30"/>
      <c r="B184" s="59"/>
      <c r="C184" s="30"/>
      <c r="D184" s="30"/>
      <c r="E184" s="30"/>
      <c r="F184" s="59"/>
      <c r="G184" s="59"/>
      <c r="H184" s="30"/>
      <c r="I184" s="30"/>
      <c r="J184" s="30"/>
      <c r="K184" s="30"/>
      <c r="L184" s="12"/>
      <c r="M184" s="12"/>
      <c r="N184" s="30"/>
      <c r="O184" s="30"/>
      <c r="P184" s="30"/>
      <c r="Q184" s="30"/>
      <c r="R184" s="30"/>
      <c r="S184" s="30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</row>
    <row r="185" spans="1:50" ht="15.75" x14ac:dyDescent="0.3">
      <c r="A185" s="30"/>
      <c r="B185" s="59"/>
      <c r="C185" s="30"/>
      <c r="D185" s="30"/>
      <c r="E185" s="30"/>
      <c r="F185" s="59"/>
      <c r="G185" s="59"/>
      <c r="H185" s="30"/>
      <c r="I185" s="30"/>
      <c r="J185" s="30"/>
      <c r="K185" s="30"/>
      <c r="L185" s="12"/>
      <c r="M185" s="12"/>
      <c r="N185" s="30"/>
      <c r="O185" s="30"/>
      <c r="P185" s="30"/>
      <c r="Q185" s="30"/>
      <c r="R185" s="30"/>
      <c r="S185" s="30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</row>
    <row r="186" spans="1:50" ht="15.75" x14ac:dyDescent="0.3">
      <c r="A186" s="30"/>
      <c r="B186" s="59"/>
      <c r="C186" s="30"/>
      <c r="D186" s="30"/>
      <c r="E186" s="30"/>
      <c r="F186" s="59"/>
      <c r="G186" s="59"/>
      <c r="H186" s="30"/>
      <c r="I186" s="30"/>
      <c r="J186" s="30"/>
      <c r="K186" s="30"/>
      <c r="L186" s="12"/>
      <c r="M186" s="12"/>
      <c r="N186" s="30"/>
      <c r="O186" s="30"/>
      <c r="P186" s="30"/>
      <c r="Q186" s="30"/>
      <c r="R186" s="30"/>
      <c r="S186" s="30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</row>
    <row r="187" spans="1:50" ht="15.75" x14ac:dyDescent="0.3">
      <c r="A187" s="30"/>
      <c r="B187" s="59"/>
      <c r="C187" s="30"/>
      <c r="D187" s="30"/>
      <c r="E187" s="30"/>
      <c r="F187" s="59"/>
      <c r="G187" s="59"/>
      <c r="H187" s="30"/>
      <c r="I187" s="30"/>
      <c r="J187" s="30"/>
      <c r="K187" s="30"/>
      <c r="L187" s="12"/>
      <c r="M187" s="12"/>
      <c r="N187" s="30"/>
      <c r="O187" s="30"/>
      <c r="P187" s="30"/>
      <c r="Q187" s="30"/>
      <c r="R187" s="30"/>
      <c r="S187" s="30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</row>
    <row r="188" spans="1:50" ht="15.75" x14ac:dyDescent="0.3">
      <c r="A188" s="30"/>
      <c r="B188" s="59"/>
      <c r="C188" s="30"/>
      <c r="D188" s="30"/>
      <c r="E188" s="30"/>
      <c r="F188" s="59"/>
      <c r="G188" s="59"/>
      <c r="H188" s="30"/>
      <c r="I188" s="30"/>
      <c r="J188" s="30"/>
      <c r="K188" s="30"/>
      <c r="L188" s="12"/>
      <c r="M188" s="12"/>
      <c r="N188" s="30"/>
      <c r="O188" s="30"/>
      <c r="P188" s="30"/>
      <c r="Q188" s="30"/>
      <c r="R188" s="30"/>
      <c r="S188" s="30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</row>
    <row r="189" spans="1:50" ht="15.75" x14ac:dyDescent="0.3">
      <c r="A189" s="30"/>
      <c r="B189" s="59"/>
      <c r="C189" s="30"/>
      <c r="D189" s="30"/>
      <c r="E189" s="30"/>
      <c r="F189" s="59"/>
      <c r="G189" s="59"/>
      <c r="H189" s="30"/>
      <c r="I189" s="30"/>
      <c r="J189" s="30"/>
      <c r="K189" s="30"/>
      <c r="L189" s="12"/>
      <c r="M189" s="12"/>
      <c r="N189" s="30"/>
      <c r="O189" s="30"/>
      <c r="P189" s="30"/>
      <c r="Q189" s="30"/>
      <c r="R189" s="30"/>
      <c r="S189" s="30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</row>
    <row r="190" spans="1:50" ht="15.75" x14ac:dyDescent="0.3">
      <c r="A190" s="30"/>
      <c r="B190" s="59"/>
      <c r="C190" s="30"/>
      <c r="D190" s="30"/>
      <c r="E190" s="30"/>
      <c r="F190" s="59"/>
      <c r="G190" s="59"/>
      <c r="H190" s="30"/>
      <c r="I190" s="30"/>
      <c r="J190" s="30"/>
      <c r="K190" s="30"/>
      <c r="L190" s="12"/>
      <c r="M190" s="12"/>
      <c r="N190" s="30"/>
      <c r="O190" s="30"/>
      <c r="P190" s="30"/>
      <c r="Q190" s="30"/>
      <c r="R190" s="30"/>
      <c r="S190" s="30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</row>
    <row r="191" spans="1:50" ht="15.75" x14ac:dyDescent="0.3">
      <c r="A191" s="30"/>
      <c r="B191" s="59"/>
      <c r="C191" s="30"/>
      <c r="D191" s="30"/>
      <c r="E191" s="30"/>
      <c r="F191" s="59"/>
      <c r="G191" s="59"/>
      <c r="H191" s="30"/>
      <c r="I191" s="30"/>
      <c r="J191" s="30"/>
      <c r="K191" s="30"/>
      <c r="L191" s="12"/>
      <c r="M191" s="12"/>
      <c r="N191" s="30"/>
      <c r="O191" s="30"/>
      <c r="P191" s="30"/>
      <c r="Q191" s="30"/>
      <c r="R191" s="30"/>
      <c r="S191" s="30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</row>
    <row r="192" spans="1:50" ht="15.75" x14ac:dyDescent="0.3">
      <c r="A192" s="30"/>
      <c r="B192" s="59"/>
      <c r="C192" s="30"/>
      <c r="D192" s="30"/>
      <c r="E192" s="30"/>
      <c r="F192" s="59"/>
      <c r="G192" s="59"/>
      <c r="H192" s="30"/>
      <c r="I192" s="30"/>
      <c r="J192" s="30"/>
      <c r="K192" s="30"/>
      <c r="L192" s="12"/>
      <c r="M192" s="12"/>
      <c r="N192" s="30"/>
      <c r="O192" s="30"/>
      <c r="P192" s="30"/>
      <c r="Q192" s="30"/>
      <c r="R192" s="30"/>
      <c r="S192" s="30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</row>
    <row r="193" spans="1:50" ht="15.75" x14ac:dyDescent="0.3">
      <c r="A193" s="30"/>
      <c r="B193" s="59"/>
      <c r="C193" s="30"/>
      <c r="D193" s="30"/>
      <c r="E193" s="30"/>
      <c r="F193" s="59"/>
      <c r="G193" s="59"/>
      <c r="H193" s="30"/>
      <c r="I193" s="30"/>
      <c r="J193" s="30"/>
      <c r="K193" s="30"/>
      <c r="L193" s="12"/>
      <c r="M193" s="12"/>
      <c r="N193" s="30"/>
      <c r="O193" s="30"/>
      <c r="P193" s="30"/>
      <c r="Q193" s="30"/>
      <c r="R193" s="30"/>
      <c r="S193" s="30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</row>
    <row r="194" spans="1:50" ht="15.75" x14ac:dyDescent="0.3">
      <c r="A194" s="30"/>
      <c r="B194" s="59"/>
      <c r="C194" s="30"/>
      <c r="D194" s="30"/>
      <c r="E194" s="30"/>
      <c r="F194" s="59"/>
      <c r="G194" s="59"/>
      <c r="H194" s="30"/>
      <c r="I194" s="30"/>
      <c r="J194" s="30"/>
      <c r="K194" s="30"/>
      <c r="L194" s="12"/>
      <c r="M194" s="12"/>
      <c r="N194" s="30"/>
      <c r="O194" s="30"/>
      <c r="P194" s="30"/>
      <c r="Q194" s="30"/>
      <c r="R194" s="30"/>
      <c r="S194" s="30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</row>
    <row r="195" spans="1:50" ht="15.75" x14ac:dyDescent="0.3">
      <c r="A195" s="30"/>
      <c r="B195" s="59"/>
      <c r="C195" s="30"/>
      <c r="D195" s="30"/>
      <c r="E195" s="30"/>
      <c r="F195" s="59"/>
      <c r="G195" s="59"/>
      <c r="H195" s="30"/>
      <c r="I195" s="30"/>
      <c r="J195" s="30"/>
      <c r="K195" s="30"/>
      <c r="L195" s="12"/>
      <c r="M195" s="12"/>
      <c r="N195" s="30"/>
      <c r="O195" s="30"/>
      <c r="P195" s="30"/>
      <c r="Q195" s="30"/>
      <c r="R195" s="30"/>
      <c r="S195" s="30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</row>
    <row r="196" spans="1:50" ht="15.75" x14ac:dyDescent="0.3">
      <c r="A196" s="30"/>
      <c r="B196" s="59"/>
      <c r="C196" s="30"/>
      <c r="D196" s="30"/>
      <c r="E196" s="30"/>
      <c r="F196" s="59"/>
      <c r="G196" s="59"/>
      <c r="H196" s="30"/>
      <c r="I196" s="30"/>
      <c r="J196" s="30"/>
      <c r="K196" s="30"/>
      <c r="L196" s="12"/>
      <c r="M196" s="12"/>
      <c r="N196" s="30"/>
      <c r="O196" s="30"/>
      <c r="P196" s="30"/>
      <c r="Q196" s="30"/>
      <c r="R196" s="30"/>
      <c r="S196" s="30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</row>
    <row r="197" spans="1:50" ht="15.75" x14ac:dyDescent="0.3">
      <c r="A197" s="30"/>
      <c r="B197" s="59"/>
      <c r="C197" s="30"/>
      <c r="D197" s="30"/>
      <c r="E197" s="30"/>
      <c r="F197" s="59"/>
      <c r="G197" s="59"/>
      <c r="H197" s="30"/>
      <c r="I197" s="30"/>
      <c r="J197" s="30"/>
      <c r="K197" s="30"/>
      <c r="L197" s="12"/>
      <c r="M197" s="12"/>
      <c r="N197" s="30"/>
      <c r="O197" s="30"/>
      <c r="P197" s="30"/>
      <c r="Q197" s="30"/>
      <c r="R197" s="30"/>
      <c r="S197" s="30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</row>
    <row r="198" spans="1:50" ht="15.75" x14ac:dyDescent="0.3">
      <c r="A198" s="30"/>
      <c r="B198" s="59"/>
      <c r="C198" s="30"/>
      <c r="D198" s="30"/>
      <c r="E198" s="30"/>
      <c r="F198" s="59"/>
      <c r="G198" s="59"/>
      <c r="H198" s="30"/>
      <c r="I198" s="30"/>
      <c r="J198" s="30"/>
      <c r="K198" s="30"/>
      <c r="L198" s="12"/>
      <c r="M198" s="12"/>
      <c r="N198" s="30"/>
      <c r="O198" s="30"/>
      <c r="P198" s="30"/>
      <c r="Q198" s="30"/>
      <c r="R198" s="30"/>
      <c r="S198" s="30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</row>
    <row r="199" spans="1:50" ht="15.75" x14ac:dyDescent="0.3">
      <c r="A199" s="30"/>
      <c r="B199" s="59"/>
      <c r="C199" s="30"/>
      <c r="D199" s="30"/>
      <c r="E199" s="30"/>
      <c r="F199" s="59"/>
      <c r="G199" s="59"/>
      <c r="H199" s="30"/>
      <c r="I199" s="30"/>
      <c r="J199" s="30"/>
      <c r="K199" s="30"/>
      <c r="L199" s="12"/>
      <c r="M199" s="12"/>
      <c r="N199" s="30"/>
      <c r="O199" s="30"/>
      <c r="P199" s="30"/>
      <c r="Q199" s="30"/>
      <c r="R199" s="30"/>
      <c r="S199" s="30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</row>
    <row r="200" spans="1:50" ht="15.75" x14ac:dyDescent="0.3">
      <c r="A200" s="30"/>
      <c r="B200" s="59"/>
      <c r="C200" s="30"/>
      <c r="D200" s="30"/>
      <c r="E200" s="30"/>
      <c r="F200" s="59"/>
      <c r="G200" s="59"/>
      <c r="H200" s="30"/>
      <c r="I200" s="30"/>
      <c r="J200" s="30"/>
      <c r="K200" s="30"/>
      <c r="L200" s="12"/>
      <c r="M200" s="12"/>
      <c r="N200" s="30"/>
      <c r="O200" s="30"/>
      <c r="P200" s="30"/>
      <c r="Q200" s="30"/>
      <c r="R200" s="30"/>
      <c r="S200" s="30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</row>
    <row r="201" spans="1:50" ht="15.75" x14ac:dyDescent="0.3">
      <c r="A201" s="30"/>
      <c r="B201" s="59"/>
      <c r="C201" s="30"/>
      <c r="D201" s="30"/>
      <c r="E201" s="30"/>
      <c r="F201" s="59"/>
      <c r="G201" s="59"/>
      <c r="H201" s="30"/>
      <c r="I201" s="30"/>
      <c r="J201" s="30"/>
      <c r="K201" s="30"/>
      <c r="L201" s="12"/>
      <c r="M201" s="12"/>
      <c r="N201" s="30"/>
      <c r="O201" s="30"/>
      <c r="P201" s="30"/>
      <c r="Q201" s="30"/>
      <c r="R201" s="30"/>
      <c r="S201" s="30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</row>
    <row r="202" spans="1:50" ht="15.75" x14ac:dyDescent="0.3">
      <c r="A202" s="30"/>
      <c r="B202" s="59"/>
      <c r="C202" s="30"/>
      <c r="D202" s="30"/>
      <c r="E202" s="30"/>
      <c r="F202" s="59"/>
      <c r="G202" s="59"/>
      <c r="H202" s="30"/>
      <c r="I202" s="30"/>
      <c r="J202" s="30"/>
      <c r="K202" s="30"/>
      <c r="L202" s="12"/>
      <c r="M202" s="12"/>
      <c r="N202" s="30"/>
      <c r="O202" s="30"/>
      <c r="P202" s="30"/>
      <c r="Q202" s="30"/>
      <c r="R202" s="30"/>
      <c r="S202" s="30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</row>
    <row r="203" spans="1:50" ht="15.75" x14ac:dyDescent="0.3">
      <c r="A203" s="30"/>
      <c r="B203" s="59"/>
      <c r="C203" s="30"/>
      <c r="D203" s="30"/>
      <c r="E203" s="30"/>
      <c r="F203" s="59"/>
      <c r="G203" s="59"/>
      <c r="H203" s="30"/>
      <c r="I203" s="30"/>
      <c r="J203" s="30"/>
      <c r="K203" s="30"/>
      <c r="L203" s="12"/>
      <c r="M203" s="12"/>
      <c r="N203" s="30"/>
      <c r="O203" s="30"/>
      <c r="P203" s="30"/>
      <c r="Q203" s="30"/>
      <c r="R203" s="30"/>
      <c r="S203" s="30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</row>
    <row r="204" spans="1:50" ht="15.75" x14ac:dyDescent="0.3">
      <c r="A204" s="30"/>
      <c r="B204" s="59"/>
      <c r="C204" s="30"/>
      <c r="D204" s="30"/>
      <c r="E204" s="30"/>
      <c r="F204" s="59"/>
      <c r="G204" s="59"/>
      <c r="H204" s="30"/>
      <c r="I204" s="30"/>
      <c r="J204" s="30"/>
      <c r="K204" s="30"/>
      <c r="L204" s="12"/>
      <c r="M204" s="12"/>
      <c r="N204" s="30"/>
      <c r="O204" s="30"/>
      <c r="P204" s="30"/>
      <c r="Q204" s="30"/>
      <c r="R204" s="30"/>
      <c r="S204" s="30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</row>
    <row r="205" spans="1:50" ht="15.75" x14ac:dyDescent="0.3">
      <c r="A205" s="30"/>
      <c r="B205" s="59"/>
      <c r="C205" s="30"/>
      <c r="D205" s="30"/>
      <c r="E205" s="30"/>
      <c r="F205" s="59"/>
      <c r="G205" s="59"/>
      <c r="H205" s="30"/>
      <c r="I205" s="30"/>
      <c r="J205" s="30"/>
      <c r="K205" s="30"/>
      <c r="L205" s="12"/>
      <c r="M205" s="12"/>
      <c r="N205" s="30"/>
      <c r="O205" s="30"/>
      <c r="P205" s="30"/>
      <c r="Q205" s="30"/>
      <c r="R205" s="30"/>
      <c r="S205" s="30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</row>
    <row r="206" spans="1:50" ht="15.75" x14ac:dyDescent="0.3">
      <c r="A206" s="30"/>
      <c r="B206" s="59"/>
      <c r="C206" s="30"/>
      <c r="D206" s="30"/>
      <c r="E206" s="30"/>
      <c r="F206" s="59"/>
      <c r="G206" s="59"/>
      <c r="H206" s="30"/>
      <c r="I206" s="30"/>
      <c r="J206" s="30"/>
      <c r="K206" s="30"/>
      <c r="L206" s="12"/>
      <c r="M206" s="12"/>
      <c r="N206" s="30"/>
      <c r="O206" s="30"/>
      <c r="P206" s="30"/>
      <c r="Q206" s="30"/>
      <c r="R206" s="30"/>
      <c r="S206" s="30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</row>
    <row r="207" spans="1:50" ht="15.75" x14ac:dyDescent="0.3">
      <c r="A207" s="30"/>
      <c r="B207" s="59"/>
      <c r="C207" s="30"/>
      <c r="D207" s="30"/>
      <c r="E207" s="30"/>
      <c r="F207" s="59"/>
      <c r="G207" s="59"/>
      <c r="H207" s="30"/>
      <c r="I207" s="30"/>
      <c r="J207" s="30"/>
      <c r="K207" s="30"/>
      <c r="L207" s="12"/>
      <c r="M207" s="12"/>
      <c r="N207" s="30"/>
      <c r="O207" s="30"/>
      <c r="P207" s="30"/>
      <c r="Q207" s="30"/>
      <c r="R207" s="30"/>
      <c r="S207" s="30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</row>
    <row r="208" spans="1:50" ht="15.75" x14ac:dyDescent="0.3">
      <c r="A208" s="30"/>
      <c r="B208" s="59"/>
      <c r="C208" s="30"/>
      <c r="D208" s="30"/>
      <c r="E208" s="30"/>
      <c r="F208" s="59"/>
      <c r="G208" s="59"/>
      <c r="H208" s="30"/>
      <c r="I208" s="30"/>
      <c r="J208" s="30"/>
      <c r="K208" s="30"/>
      <c r="L208" s="12"/>
      <c r="M208" s="12"/>
      <c r="N208" s="30"/>
      <c r="O208" s="30"/>
      <c r="P208" s="30"/>
      <c r="Q208" s="30"/>
      <c r="R208" s="30"/>
      <c r="S208" s="30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</row>
    <row r="209" spans="1:50" ht="15.75" x14ac:dyDescent="0.3">
      <c r="A209" s="30"/>
      <c r="B209" s="59"/>
      <c r="C209" s="30"/>
      <c r="D209" s="30"/>
      <c r="E209" s="30"/>
      <c r="F209" s="59"/>
      <c r="G209" s="59"/>
      <c r="H209" s="30"/>
      <c r="I209" s="30"/>
      <c r="J209" s="30"/>
      <c r="K209" s="30"/>
      <c r="L209" s="12"/>
      <c r="M209" s="12"/>
      <c r="N209" s="30"/>
      <c r="O209" s="30"/>
      <c r="P209" s="30"/>
      <c r="Q209" s="30"/>
      <c r="R209" s="30"/>
      <c r="S209" s="30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</row>
    <row r="210" spans="1:50" ht="15.75" x14ac:dyDescent="0.3">
      <c r="A210" s="30"/>
      <c r="B210" s="59"/>
      <c r="C210" s="30"/>
      <c r="D210" s="30"/>
      <c r="E210" s="30"/>
      <c r="F210" s="59"/>
      <c r="G210" s="59"/>
      <c r="H210" s="30"/>
      <c r="I210" s="30"/>
      <c r="J210" s="30"/>
      <c r="K210" s="30"/>
      <c r="L210" s="12"/>
      <c r="M210" s="12"/>
      <c r="N210" s="30"/>
      <c r="O210" s="30"/>
      <c r="P210" s="30"/>
      <c r="Q210" s="30"/>
      <c r="R210" s="30"/>
      <c r="S210" s="30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</row>
    <row r="211" spans="1:50" ht="15.75" x14ac:dyDescent="0.3">
      <c r="A211" s="30"/>
      <c r="B211" s="59"/>
      <c r="C211" s="30"/>
      <c r="D211" s="30"/>
      <c r="E211" s="30"/>
      <c r="F211" s="59"/>
      <c r="G211" s="59"/>
      <c r="H211" s="30"/>
      <c r="I211" s="30"/>
      <c r="J211" s="30"/>
      <c r="K211" s="30"/>
      <c r="L211" s="12"/>
      <c r="M211" s="12"/>
      <c r="N211" s="30"/>
      <c r="O211" s="30"/>
      <c r="P211" s="30"/>
      <c r="Q211" s="30"/>
      <c r="R211" s="30"/>
      <c r="S211" s="30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</row>
    <row r="212" spans="1:50" ht="15.75" x14ac:dyDescent="0.3">
      <c r="A212" s="30"/>
      <c r="B212" s="59"/>
      <c r="C212" s="30"/>
      <c r="D212" s="30"/>
      <c r="E212" s="30"/>
      <c r="F212" s="59"/>
      <c r="G212" s="59"/>
      <c r="H212" s="30"/>
      <c r="I212" s="30"/>
      <c r="J212" s="30"/>
      <c r="K212" s="30"/>
      <c r="L212" s="12"/>
      <c r="M212" s="12"/>
      <c r="N212" s="30"/>
      <c r="O212" s="30"/>
      <c r="P212" s="30"/>
      <c r="Q212" s="30"/>
      <c r="R212" s="30"/>
      <c r="S212" s="30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</row>
    <row r="213" spans="1:50" ht="15.75" x14ac:dyDescent="0.3">
      <c r="A213" s="30"/>
      <c r="B213" s="59"/>
      <c r="C213" s="30"/>
      <c r="D213" s="30"/>
      <c r="E213" s="30"/>
      <c r="F213" s="59"/>
      <c r="G213" s="59"/>
      <c r="H213" s="30"/>
      <c r="I213" s="30"/>
      <c r="J213" s="30"/>
      <c r="K213" s="30"/>
      <c r="L213" s="12"/>
      <c r="M213" s="12"/>
      <c r="N213" s="30"/>
      <c r="O213" s="30"/>
      <c r="P213" s="30"/>
      <c r="Q213" s="30"/>
      <c r="R213" s="30"/>
      <c r="S213" s="30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</row>
    <row r="214" spans="1:50" ht="15.75" x14ac:dyDescent="0.3">
      <c r="A214" s="30"/>
      <c r="B214" s="59"/>
      <c r="C214" s="30"/>
      <c r="D214" s="30"/>
      <c r="E214" s="30"/>
      <c r="F214" s="59"/>
      <c r="G214" s="59"/>
      <c r="H214" s="30"/>
      <c r="I214" s="30"/>
      <c r="J214" s="30"/>
      <c r="K214" s="30"/>
      <c r="L214" s="12"/>
      <c r="M214" s="12"/>
      <c r="N214" s="30"/>
      <c r="O214" s="30"/>
      <c r="P214" s="30"/>
      <c r="Q214" s="30"/>
      <c r="R214" s="30"/>
      <c r="S214" s="30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</row>
    <row r="215" spans="1:50" ht="15.75" x14ac:dyDescent="0.3">
      <c r="A215" s="30"/>
      <c r="B215" s="59"/>
      <c r="C215" s="30"/>
      <c r="D215" s="30"/>
      <c r="E215" s="30"/>
      <c r="F215" s="59"/>
      <c r="G215" s="59"/>
      <c r="H215" s="30"/>
      <c r="I215" s="30"/>
      <c r="J215" s="30"/>
      <c r="K215" s="30"/>
      <c r="L215" s="12"/>
      <c r="M215" s="12"/>
      <c r="N215" s="30"/>
      <c r="O215" s="30"/>
      <c r="P215" s="30"/>
      <c r="Q215" s="30"/>
      <c r="R215" s="30"/>
      <c r="S215" s="30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</row>
    <row r="216" spans="1:50" ht="15.75" x14ac:dyDescent="0.3">
      <c r="A216" s="30"/>
      <c r="B216" s="59"/>
      <c r="C216" s="30"/>
      <c r="D216" s="30"/>
      <c r="E216" s="30"/>
      <c r="F216" s="59"/>
      <c r="G216" s="59"/>
      <c r="H216" s="30"/>
      <c r="I216" s="30"/>
      <c r="J216" s="30"/>
      <c r="K216" s="30"/>
      <c r="L216" s="12"/>
      <c r="M216" s="12"/>
      <c r="N216" s="30"/>
      <c r="O216" s="30"/>
      <c r="P216" s="30"/>
      <c r="Q216" s="30"/>
      <c r="R216" s="30"/>
      <c r="S216" s="30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</row>
    <row r="217" spans="1:50" ht="15.75" x14ac:dyDescent="0.3">
      <c r="A217" s="30"/>
      <c r="B217" s="59"/>
      <c r="C217" s="30"/>
      <c r="D217" s="30"/>
      <c r="E217" s="30"/>
      <c r="F217" s="59"/>
      <c r="G217" s="59"/>
      <c r="H217" s="30"/>
      <c r="I217" s="30"/>
      <c r="J217" s="30"/>
      <c r="K217" s="30"/>
      <c r="L217" s="12"/>
      <c r="M217" s="12"/>
      <c r="N217" s="30"/>
      <c r="O217" s="30"/>
      <c r="P217" s="30"/>
      <c r="Q217" s="30"/>
      <c r="R217" s="30"/>
      <c r="S217" s="30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</row>
    <row r="218" spans="1:50" ht="15.75" x14ac:dyDescent="0.3">
      <c r="A218" s="30"/>
      <c r="B218" s="59"/>
      <c r="C218" s="30"/>
      <c r="D218" s="30"/>
      <c r="E218" s="30"/>
      <c r="F218" s="59"/>
      <c r="G218" s="59"/>
      <c r="H218" s="30"/>
      <c r="I218" s="30"/>
      <c r="J218" s="30"/>
      <c r="K218" s="30"/>
      <c r="L218" s="12"/>
      <c r="M218" s="12"/>
      <c r="N218" s="30"/>
      <c r="O218" s="30"/>
      <c r="P218" s="30"/>
      <c r="Q218" s="30"/>
      <c r="R218" s="30"/>
      <c r="S218" s="30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</row>
    <row r="219" spans="1:50" ht="15.75" x14ac:dyDescent="0.3">
      <c r="A219" s="30"/>
      <c r="B219" s="59"/>
      <c r="C219" s="30"/>
      <c r="D219" s="30"/>
      <c r="E219" s="30"/>
      <c r="F219" s="59"/>
      <c r="G219" s="59"/>
      <c r="H219" s="30"/>
      <c r="I219" s="30"/>
      <c r="J219" s="30"/>
      <c r="K219" s="30"/>
      <c r="L219" s="12"/>
      <c r="M219" s="12"/>
      <c r="N219" s="30"/>
      <c r="O219" s="30"/>
      <c r="P219" s="30"/>
      <c r="Q219" s="30"/>
      <c r="R219" s="30"/>
      <c r="S219" s="30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</row>
    <row r="220" spans="1:50" ht="15.75" x14ac:dyDescent="0.3">
      <c r="A220" s="30"/>
      <c r="B220" s="59"/>
      <c r="C220" s="30"/>
      <c r="D220" s="30"/>
      <c r="E220" s="30"/>
      <c r="F220" s="59"/>
      <c r="G220" s="59"/>
      <c r="H220" s="30"/>
      <c r="I220" s="30"/>
      <c r="J220" s="30"/>
      <c r="K220" s="30"/>
      <c r="L220" s="12"/>
      <c r="M220" s="12"/>
      <c r="N220" s="30"/>
      <c r="O220" s="30"/>
      <c r="P220" s="30"/>
      <c r="Q220" s="30"/>
      <c r="R220" s="30"/>
      <c r="S220" s="30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</row>
    <row r="221" spans="1:50" ht="15.75" x14ac:dyDescent="0.3">
      <c r="A221" s="30"/>
      <c r="B221" s="59"/>
      <c r="C221" s="30"/>
      <c r="D221" s="30"/>
      <c r="E221" s="30"/>
      <c r="F221" s="59"/>
      <c r="G221" s="59"/>
      <c r="H221" s="30"/>
      <c r="I221" s="30"/>
      <c r="J221" s="30"/>
      <c r="K221" s="30"/>
      <c r="L221" s="12"/>
      <c r="M221" s="12"/>
      <c r="N221" s="30"/>
      <c r="O221" s="30"/>
      <c r="P221" s="30"/>
      <c r="Q221" s="30"/>
      <c r="R221" s="30"/>
      <c r="S221" s="30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</row>
    <row r="222" spans="1:50" ht="15.75" x14ac:dyDescent="0.3">
      <c r="A222" s="30"/>
      <c r="B222" s="59"/>
      <c r="C222" s="30"/>
      <c r="D222" s="30"/>
      <c r="E222" s="30"/>
      <c r="F222" s="59"/>
      <c r="G222" s="59"/>
      <c r="H222" s="30"/>
      <c r="I222" s="30"/>
      <c r="J222" s="30"/>
      <c r="K222" s="30"/>
      <c r="L222" s="12"/>
      <c r="M222" s="12"/>
      <c r="N222" s="30"/>
      <c r="O222" s="30"/>
      <c r="P222" s="30"/>
      <c r="Q222" s="30"/>
      <c r="R222" s="30"/>
      <c r="S222" s="30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</row>
    <row r="223" spans="1:50" ht="15.75" x14ac:dyDescent="0.3">
      <c r="A223" s="30"/>
      <c r="B223" s="59"/>
      <c r="C223" s="30"/>
      <c r="D223" s="30"/>
      <c r="E223" s="30"/>
      <c r="F223" s="59"/>
      <c r="G223" s="59"/>
      <c r="H223" s="30"/>
      <c r="I223" s="30"/>
      <c r="J223" s="30"/>
      <c r="K223" s="30"/>
      <c r="L223" s="12"/>
      <c r="M223" s="12"/>
      <c r="N223" s="30"/>
      <c r="O223" s="30"/>
      <c r="P223" s="30"/>
      <c r="Q223" s="30"/>
      <c r="R223" s="30"/>
      <c r="S223" s="30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</row>
    <row r="224" spans="1:50" ht="15.75" x14ac:dyDescent="0.3">
      <c r="A224" s="30"/>
      <c r="B224" s="59"/>
      <c r="C224" s="30"/>
      <c r="D224" s="30"/>
      <c r="E224" s="30"/>
      <c r="F224" s="59"/>
      <c r="G224" s="59"/>
      <c r="H224" s="30"/>
      <c r="I224" s="30"/>
      <c r="J224" s="30"/>
      <c r="K224" s="30"/>
      <c r="L224" s="12"/>
      <c r="M224" s="12"/>
      <c r="N224" s="30"/>
      <c r="O224" s="30"/>
      <c r="P224" s="30"/>
      <c r="Q224" s="30"/>
      <c r="R224" s="30"/>
      <c r="S224" s="30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</row>
    <row r="225" spans="1:50" ht="15.75" x14ac:dyDescent="0.3">
      <c r="A225" s="30"/>
      <c r="B225" s="59"/>
      <c r="C225" s="30"/>
      <c r="D225" s="30"/>
      <c r="E225" s="30"/>
      <c r="F225" s="59"/>
      <c r="G225" s="59"/>
      <c r="H225" s="30"/>
      <c r="I225" s="30"/>
      <c r="J225" s="30"/>
      <c r="K225" s="30"/>
      <c r="L225" s="12"/>
      <c r="M225" s="12"/>
      <c r="N225" s="30"/>
      <c r="O225" s="30"/>
      <c r="P225" s="30"/>
      <c r="Q225" s="30"/>
      <c r="R225" s="30"/>
      <c r="S225" s="30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</row>
    <row r="226" spans="1:50" ht="15.75" x14ac:dyDescent="0.3">
      <c r="A226" s="30"/>
      <c r="B226" s="59"/>
      <c r="C226" s="30"/>
      <c r="D226" s="30"/>
      <c r="E226" s="30"/>
      <c r="F226" s="59"/>
      <c r="G226" s="59"/>
      <c r="H226" s="30"/>
      <c r="I226" s="30"/>
      <c r="J226" s="30"/>
      <c r="K226" s="30"/>
      <c r="L226" s="12"/>
      <c r="M226" s="12"/>
      <c r="N226" s="30"/>
      <c r="O226" s="30"/>
      <c r="P226" s="30"/>
      <c r="Q226" s="30"/>
      <c r="R226" s="30"/>
      <c r="S226" s="30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</row>
    <row r="227" spans="1:50" ht="15.75" x14ac:dyDescent="0.3">
      <c r="A227" s="30"/>
      <c r="B227" s="59"/>
      <c r="C227" s="30"/>
      <c r="D227" s="30"/>
      <c r="E227" s="30"/>
      <c r="F227" s="59"/>
      <c r="G227" s="59"/>
      <c r="H227" s="30"/>
      <c r="I227" s="30"/>
      <c r="J227" s="30"/>
      <c r="K227" s="30"/>
      <c r="L227" s="12"/>
      <c r="M227" s="12"/>
      <c r="N227" s="30"/>
      <c r="O227" s="30"/>
      <c r="P227" s="30"/>
      <c r="Q227" s="30"/>
      <c r="R227" s="30"/>
      <c r="S227" s="30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</row>
    <row r="228" spans="1:50" ht="15.75" x14ac:dyDescent="0.3">
      <c r="A228" s="30"/>
      <c r="B228" s="59"/>
      <c r="C228" s="30"/>
      <c r="D228" s="30"/>
      <c r="E228" s="30"/>
      <c r="F228" s="59"/>
      <c r="G228" s="59"/>
      <c r="H228" s="30"/>
      <c r="I228" s="30"/>
      <c r="J228" s="30"/>
      <c r="K228" s="30"/>
      <c r="L228" s="12"/>
      <c r="M228" s="12"/>
      <c r="N228" s="30"/>
      <c r="O228" s="30"/>
      <c r="P228" s="30"/>
      <c r="Q228" s="30"/>
      <c r="R228" s="30"/>
      <c r="S228" s="30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</row>
    <row r="229" spans="1:50" ht="15.75" x14ac:dyDescent="0.3">
      <c r="A229" s="30"/>
      <c r="B229" s="59"/>
      <c r="C229" s="30"/>
      <c r="D229" s="30"/>
      <c r="E229" s="30"/>
      <c r="F229" s="59"/>
      <c r="G229" s="59"/>
      <c r="H229" s="30"/>
      <c r="I229" s="30"/>
      <c r="J229" s="30"/>
      <c r="K229" s="30"/>
      <c r="L229" s="12"/>
      <c r="M229" s="12"/>
      <c r="N229" s="30"/>
      <c r="O229" s="30"/>
      <c r="P229" s="30"/>
      <c r="Q229" s="30"/>
      <c r="R229" s="30"/>
      <c r="S229" s="30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</row>
    <row r="230" spans="1:50" ht="15.75" x14ac:dyDescent="0.3">
      <c r="A230" s="30"/>
      <c r="B230" s="59"/>
      <c r="C230" s="30"/>
      <c r="D230" s="30"/>
      <c r="E230" s="30"/>
      <c r="F230" s="59"/>
      <c r="G230" s="59"/>
      <c r="H230" s="30"/>
      <c r="I230" s="30"/>
      <c r="J230" s="30"/>
      <c r="K230" s="30"/>
      <c r="L230" s="12"/>
      <c r="M230" s="12"/>
      <c r="N230" s="30"/>
      <c r="O230" s="30"/>
      <c r="P230" s="30"/>
      <c r="Q230" s="30"/>
      <c r="R230" s="30"/>
      <c r="S230" s="30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</row>
    <row r="231" spans="1:50" ht="15.75" x14ac:dyDescent="0.3">
      <c r="A231" s="30"/>
      <c r="B231" s="59"/>
      <c r="C231" s="30"/>
      <c r="D231" s="30"/>
      <c r="E231" s="30"/>
      <c r="F231" s="59"/>
      <c r="G231" s="59"/>
      <c r="H231" s="30"/>
      <c r="I231" s="30"/>
      <c r="J231" s="30"/>
      <c r="K231" s="30"/>
      <c r="L231" s="12"/>
      <c r="M231" s="12"/>
      <c r="N231" s="30"/>
      <c r="O231" s="30"/>
      <c r="P231" s="30"/>
      <c r="Q231" s="30"/>
      <c r="R231" s="30"/>
      <c r="S231" s="30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</row>
    <row r="232" spans="1:50" ht="15.75" x14ac:dyDescent="0.3">
      <c r="A232" s="30"/>
      <c r="B232" s="59"/>
      <c r="C232" s="30"/>
      <c r="D232" s="30"/>
      <c r="E232" s="30"/>
      <c r="F232" s="59"/>
      <c r="G232" s="59"/>
      <c r="H232" s="30"/>
      <c r="I232" s="30"/>
      <c r="J232" s="30"/>
      <c r="K232" s="30"/>
      <c r="L232" s="12"/>
      <c r="M232" s="12"/>
      <c r="N232" s="30"/>
      <c r="O232" s="30"/>
      <c r="P232" s="30"/>
      <c r="Q232" s="30"/>
      <c r="R232" s="30"/>
      <c r="S232" s="30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</row>
    <row r="233" spans="1:50" ht="15.75" x14ac:dyDescent="0.3">
      <c r="A233" s="30"/>
      <c r="B233" s="59"/>
      <c r="C233" s="30"/>
      <c r="D233" s="30"/>
      <c r="E233" s="30"/>
      <c r="F233" s="59"/>
      <c r="G233" s="59"/>
      <c r="H233" s="30"/>
      <c r="I233" s="30"/>
      <c r="J233" s="30"/>
      <c r="K233" s="30"/>
      <c r="L233" s="12"/>
      <c r="M233" s="12"/>
      <c r="N233" s="30"/>
      <c r="O233" s="30"/>
      <c r="P233" s="30"/>
      <c r="Q233" s="30"/>
      <c r="R233" s="30"/>
      <c r="S233" s="30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</row>
    <row r="234" spans="1:50" ht="15.75" x14ac:dyDescent="0.3">
      <c r="A234" s="30"/>
      <c r="B234" s="59"/>
      <c r="C234" s="30"/>
      <c r="D234" s="30"/>
      <c r="E234" s="30"/>
      <c r="F234" s="59"/>
      <c r="G234" s="59"/>
      <c r="H234" s="30"/>
      <c r="I234" s="30"/>
      <c r="J234" s="30"/>
      <c r="K234" s="30"/>
      <c r="L234" s="12"/>
      <c r="M234" s="12"/>
      <c r="N234" s="30"/>
      <c r="O234" s="30"/>
      <c r="P234" s="30"/>
      <c r="Q234" s="30"/>
      <c r="R234" s="30"/>
      <c r="S234" s="30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</row>
    <row r="235" spans="1:50" ht="15.75" x14ac:dyDescent="0.3">
      <c r="A235" s="30"/>
      <c r="B235" s="59"/>
      <c r="C235" s="30"/>
      <c r="D235" s="30"/>
      <c r="E235" s="30"/>
      <c r="F235" s="59"/>
      <c r="G235" s="59"/>
      <c r="H235" s="30"/>
      <c r="I235" s="30"/>
      <c r="J235" s="30"/>
      <c r="K235" s="30"/>
      <c r="L235" s="12"/>
      <c r="M235" s="12"/>
      <c r="N235" s="30"/>
      <c r="O235" s="30"/>
      <c r="P235" s="30"/>
      <c r="Q235" s="30"/>
      <c r="R235" s="30"/>
      <c r="S235" s="30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</row>
    <row r="236" spans="1:50" ht="15.75" x14ac:dyDescent="0.3">
      <c r="A236" s="30"/>
      <c r="B236" s="59"/>
      <c r="C236" s="30"/>
      <c r="D236" s="30"/>
      <c r="E236" s="30"/>
      <c r="F236" s="59"/>
      <c r="G236" s="59"/>
      <c r="H236" s="30"/>
      <c r="I236" s="30"/>
      <c r="J236" s="30"/>
      <c r="K236" s="30"/>
      <c r="L236" s="12"/>
      <c r="M236" s="12"/>
      <c r="N236" s="30"/>
      <c r="O236" s="30"/>
      <c r="P236" s="30"/>
      <c r="Q236" s="30"/>
      <c r="R236" s="30"/>
      <c r="S236" s="30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</row>
    <row r="237" spans="1:50" ht="15.75" x14ac:dyDescent="0.3">
      <c r="A237" s="30"/>
      <c r="B237" s="59"/>
      <c r="C237" s="30"/>
      <c r="D237" s="30"/>
      <c r="E237" s="30"/>
      <c r="F237" s="59"/>
      <c r="G237" s="59"/>
      <c r="H237" s="30"/>
      <c r="I237" s="30"/>
      <c r="J237" s="30"/>
      <c r="K237" s="30"/>
      <c r="L237" s="12"/>
      <c r="M237" s="12"/>
      <c r="N237" s="30"/>
      <c r="O237" s="30"/>
      <c r="P237" s="30"/>
      <c r="Q237" s="30"/>
      <c r="R237" s="30"/>
      <c r="S237" s="30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</row>
    <row r="238" spans="1:50" ht="15.75" x14ac:dyDescent="0.3">
      <c r="A238" s="30"/>
      <c r="B238" s="59"/>
      <c r="C238" s="30"/>
      <c r="D238" s="30"/>
      <c r="E238" s="30"/>
      <c r="F238" s="59"/>
      <c r="G238" s="59"/>
      <c r="H238" s="30"/>
      <c r="I238" s="30"/>
      <c r="J238" s="30"/>
      <c r="K238" s="30"/>
      <c r="L238" s="12"/>
      <c r="M238" s="12"/>
      <c r="N238" s="30"/>
      <c r="O238" s="30"/>
      <c r="P238" s="30"/>
      <c r="Q238" s="30"/>
      <c r="R238" s="30"/>
      <c r="S238" s="30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</row>
    <row r="239" spans="1:50" ht="15.75" x14ac:dyDescent="0.3">
      <c r="A239" s="30"/>
      <c r="B239" s="59"/>
      <c r="C239" s="30"/>
      <c r="D239" s="30"/>
      <c r="E239" s="30"/>
      <c r="F239" s="59"/>
      <c r="G239" s="59"/>
      <c r="H239" s="30"/>
      <c r="I239" s="30"/>
      <c r="J239" s="30"/>
      <c r="K239" s="30"/>
      <c r="L239" s="12"/>
      <c r="M239" s="12"/>
      <c r="N239" s="30"/>
      <c r="O239" s="30"/>
      <c r="P239" s="30"/>
      <c r="Q239" s="30"/>
      <c r="R239" s="30"/>
      <c r="S239" s="30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</row>
    <row r="240" spans="1:50" ht="15.75" x14ac:dyDescent="0.3">
      <c r="A240" s="30"/>
      <c r="B240" s="59"/>
      <c r="C240" s="30"/>
      <c r="D240" s="30"/>
      <c r="E240" s="30"/>
      <c r="F240" s="59"/>
      <c r="G240" s="59"/>
      <c r="H240" s="30"/>
      <c r="I240" s="30"/>
      <c r="J240" s="30"/>
      <c r="K240" s="30"/>
      <c r="L240" s="12"/>
      <c r="M240" s="12"/>
      <c r="N240" s="30"/>
      <c r="O240" s="30"/>
      <c r="P240" s="30"/>
      <c r="Q240" s="30"/>
      <c r="R240" s="30"/>
      <c r="S240" s="30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</row>
    <row r="241" spans="1:50" ht="15.75" x14ac:dyDescent="0.3">
      <c r="A241" s="30"/>
      <c r="B241" s="59"/>
      <c r="C241" s="30"/>
      <c r="D241" s="30"/>
      <c r="E241" s="30"/>
      <c r="F241" s="59"/>
      <c r="G241" s="59"/>
      <c r="H241" s="30"/>
      <c r="I241" s="30"/>
      <c r="J241" s="30"/>
      <c r="K241" s="30"/>
      <c r="L241" s="12"/>
      <c r="M241" s="12"/>
      <c r="N241" s="30"/>
      <c r="O241" s="30"/>
      <c r="P241" s="30"/>
      <c r="Q241" s="30"/>
      <c r="R241" s="30"/>
      <c r="S241" s="30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</row>
    <row r="242" spans="1:50" ht="15.75" x14ac:dyDescent="0.3">
      <c r="A242" s="30"/>
      <c r="B242" s="59"/>
      <c r="C242" s="30"/>
      <c r="D242" s="30"/>
      <c r="E242" s="30"/>
      <c r="F242" s="59"/>
      <c r="G242" s="59"/>
      <c r="H242" s="30"/>
      <c r="I242" s="30"/>
      <c r="J242" s="30"/>
      <c r="K242" s="30"/>
      <c r="L242" s="12"/>
      <c r="M242" s="12"/>
      <c r="N242" s="30"/>
      <c r="O242" s="30"/>
      <c r="P242" s="30"/>
      <c r="Q242" s="30"/>
      <c r="R242" s="30"/>
      <c r="S242" s="30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</row>
    <row r="243" spans="1:50" ht="15.75" x14ac:dyDescent="0.3">
      <c r="A243" s="30"/>
      <c r="B243" s="59"/>
      <c r="C243" s="30"/>
      <c r="D243" s="30"/>
      <c r="E243" s="30"/>
      <c r="F243" s="59"/>
      <c r="G243" s="59"/>
      <c r="H243" s="30"/>
      <c r="I243" s="30"/>
      <c r="J243" s="30"/>
      <c r="K243" s="30"/>
      <c r="L243" s="12"/>
      <c r="M243" s="12"/>
      <c r="N243" s="30"/>
      <c r="O243" s="30"/>
      <c r="P243" s="30"/>
      <c r="Q243" s="30"/>
      <c r="R243" s="30"/>
      <c r="S243" s="30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</row>
    <row r="244" spans="1:50" ht="15.75" x14ac:dyDescent="0.3">
      <c r="A244" s="30"/>
      <c r="B244" s="59"/>
      <c r="C244" s="30"/>
      <c r="D244" s="30"/>
      <c r="E244" s="30"/>
      <c r="F244" s="59"/>
      <c r="G244" s="59"/>
      <c r="H244" s="30"/>
      <c r="I244" s="30"/>
      <c r="J244" s="30"/>
      <c r="K244" s="30"/>
      <c r="L244" s="12"/>
      <c r="M244" s="12"/>
      <c r="N244" s="30"/>
      <c r="O244" s="30"/>
      <c r="P244" s="30"/>
      <c r="Q244" s="30"/>
      <c r="R244" s="30"/>
      <c r="S244" s="30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</row>
    <row r="245" spans="1:50" ht="15.75" x14ac:dyDescent="0.3">
      <c r="A245" s="30"/>
      <c r="B245" s="59"/>
      <c r="C245" s="30"/>
      <c r="D245" s="30"/>
      <c r="E245" s="30"/>
      <c r="F245" s="59"/>
      <c r="G245" s="59"/>
      <c r="H245" s="30"/>
      <c r="I245" s="30"/>
      <c r="J245" s="30"/>
      <c r="K245" s="30"/>
      <c r="L245" s="12"/>
      <c r="M245" s="12"/>
      <c r="N245" s="30"/>
      <c r="O245" s="30"/>
      <c r="P245" s="30"/>
      <c r="Q245" s="30"/>
      <c r="R245" s="30"/>
      <c r="S245" s="30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</row>
    <row r="246" spans="1:50" ht="15.75" x14ac:dyDescent="0.3">
      <c r="A246" s="30"/>
      <c r="B246" s="59"/>
      <c r="C246" s="30"/>
      <c r="D246" s="30"/>
      <c r="E246" s="30"/>
      <c r="F246" s="59"/>
      <c r="G246" s="59"/>
      <c r="H246" s="30"/>
      <c r="I246" s="30"/>
      <c r="J246" s="30"/>
      <c r="K246" s="30"/>
      <c r="L246" s="12"/>
      <c r="M246" s="12"/>
      <c r="N246" s="30"/>
      <c r="O246" s="30"/>
      <c r="P246" s="30"/>
      <c r="Q246" s="30"/>
      <c r="R246" s="30"/>
      <c r="S246" s="30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</row>
    <row r="247" spans="1:50" ht="15.75" x14ac:dyDescent="0.3">
      <c r="A247" s="30"/>
      <c r="B247" s="59"/>
      <c r="C247" s="30"/>
      <c r="D247" s="30"/>
      <c r="E247" s="30"/>
      <c r="F247" s="59"/>
      <c r="G247" s="59"/>
      <c r="H247" s="30"/>
      <c r="I247" s="30"/>
      <c r="J247" s="30"/>
      <c r="K247" s="30"/>
      <c r="L247" s="12"/>
      <c r="M247" s="12"/>
      <c r="N247" s="30"/>
      <c r="O247" s="30"/>
      <c r="P247" s="30"/>
      <c r="Q247" s="30"/>
      <c r="R247" s="30"/>
      <c r="S247" s="30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</row>
    <row r="248" spans="1:50" ht="15.75" x14ac:dyDescent="0.3">
      <c r="A248" s="30"/>
      <c r="B248" s="59"/>
      <c r="C248" s="30"/>
      <c r="D248" s="30"/>
      <c r="E248" s="30"/>
      <c r="F248" s="59"/>
      <c r="G248" s="59"/>
      <c r="H248" s="30"/>
      <c r="I248" s="30"/>
      <c r="J248" s="30"/>
      <c r="K248" s="30"/>
      <c r="L248" s="12"/>
      <c r="M248" s="12"/>
      <c r="N248" s="30"/>
      <c r="O248" s="30"/>
      <c r="P248" s="30"/>
      <c r="Q248" s="30"/>
      <c r="R248" s="30"/>
      <c r="S248" s="30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</row>
    <row r="249" spans="1:50" ht="15.75" x14ac:dyDescent="0.3">
      <c r="A249" s="30"/>
      <c r="B249" s="59"/>
      <c r="C249" s="30"/>
      <c r="D249" s="30"/>
      <c r="E249" s="30"/>
      <c r="F249" s="59"/>
      <c r="G249" s="59"/>
      <c r="H249" s="30"/>
      <c r="I249" s="30"/>
      <c r="J249" s="30"/>
      <c r="K249" s="30"/>
      <c r="L249" s="12"/>
      <c r="M249" s="12"/>
      <c r="N249" s="30"/>
      <c r="O249" s="30"/>
      <c r="P249" s="30"/>
      <c r="Q249" s="30"/>
      <c r="R249" s="30"/>
      <c r="S249" s="30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</row>
    <row r="250" spans="1:50" ht="15.75" x14ac:dyDescent="0.3">
      <c r="A250" s="30"/>
      <c r="B250" s="59"/>
      <c r="C250" s="30"/>
      <c r="D250" s="30"/>
      <c r="E250" s="30"/>
      <c r="F250" s="59"/>
      <c r="G250" s="59"/>
      <c r="H250" s="30"/>
      <c r="I250" s="30"/>
      <c r="J250" s="30"/>
      <c r="K250" s="30"/>
      <c r="L250" s="12"/>
      <c r="M250" s="12"/>
      <c r="N250" s="30"/>
      <c r="O250" s="30"/>
      <c r="P250" s="30"/>
      <c r="Q250" s="30"/>
      <c r="R250" s="30"/>
      <c r="S250" s="30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</row>
    <row r="251" spans="1:50" ht="15.75" x14ac:dyDescent="0.3">
      <c r="A251" s="30"/>
      <c r="B251" s="59"/>
      <c r="C251" s="30"/>
      <c r="D251" s="30"/>
      <c r="E251" s="30"/>
      <c r="F251" s="59"/>
      <c r="G251" s="59"/>
      <c r="H251" s="30"/>
      <c r="I251" s="30"/>
      <c r="J251" s="30"/>
      <c r="K251" s="30"/>
      <c r="L251" s="12"/>
      <c r="M251" s="12"/>
      <c r="N251" s="30"/>
      <c r="O251" s="30"/>
      <c r="P251" s="30"/>
      <c r="Q251" s="30"/>
      <c r="R251" s="30"/>
      <c r="S251" s="30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</row>
    <row r="252" spans="1:50" ht="15.75" x14ac:dyDescent="0.3">
      <c r="A252" s="30"/>
      <c r="B252" s="59"/>
      <c r="C252" s="30"/>
      <c r="D252" s="30"/>
      <c r="E252" s="30"/>
      <c r="F252" s="59"/>
      <c r="G252" s="59"/>
      <c r="H252" s="30"/>
      <c r="I252" s="30"/>
      <c r="J252" s="30"/>
      <c r="K252" s="30"/>
      <c r="L252" s="12"/>
      <c r="M252" s="12"/>
      <c r="N252" s="30"/>
      <c r="O252" s="30"/>
      <c r="P252" s="30"/>
      <c r="Q252" s="30"/>
      <c r="R252" s="30"/>
      <c r="S252" s="30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</row>
    <row r="253" spans="1:50" ht="15.75" x14ac:dyDescent="0.3">
      <c r="A253" s="30"/>
      <c r="B253" s="59"/>
      <c r="C253" s="30"/>
      <c r="D253" s="30"/>
      <c r="E253" s="30"/>
      <c r="F253" s="59"/>
      <c r="G253" s="59"/>
      <c r="H253" s="30"/>
      <c r="I253" s="30"/>
      <c r="J253" s="30"/>
      <c r="K253" s="30"/>
      <c r="L253" s="12"/>
      <c r="M253" s="12"/>
      <c r="N253" s="30"/>
      <c r="O253" s="30"/>
      <c r="P253" s="30"/>
      <c r="Q253" s="30"/>
      <c r="R253" s="30"/>
      <c r="S253" s="30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</row>
    <row r="254" spans="1:50" ht="15.75" x14ac:dyDescent="0.3">
      <c r="A254" s="30"/>
      <c r="B254" s="59"/>
      <c r="C254" s="30"/>
      <c r="D254" s="30"/>
      <c r="E254" s="30"/>
      <c r="F254" s="59"/>
      <c r="G254" s="59"/>
      <c r="H254" s="30"/>
      <c r="I254" s="30"/>
      <c r="J254" s="30"/>
      <c r="K254" s="30"/>
      <c r="L254" s="12"/>
      <c r="M254" s="12"/>
      <c r="N254" s="30"/>
      <c r="O254" s="30"/>
      <c r="P254" s="30"/>
      <c r="Q254" s="30"/>
      <c r="R254" s="30"/>
      <c r="S254" s="30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</row>
    <row r="255" spans="1:50" ht="15.75" x14ac:dyDescent="0.3">
      <c r="A255" s="30"/>
      <c r="B255" s="59"/>
      <c r="C255" s="30"/>
      <c r="D255" s="30"/>
      <c r="E255" s="30"/>
      <c r="F255" s="59"/>
      <c r="G255" s="59"/>
      <c r="H255" s="30"/>
      <c r="I255" s="30"/>
      <c r="J255" s="30"/>
      <c r="K255" s="30"/>
      <c r="L255" s="12"/>
      <c r="M255" s="12"/>
      <c r="N255" s="30"/>
      <c r="O255" s="30"/>
      <c r="P255" s="30"/>
      <c r="Q255" s="30"/>
      <c r="R255" s="30"/>
      <c r="S255" s="30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</row>
    <row r="256" spans="1:50" ht="15.75" x14ac:dyDescent="0.3">
      <c r="A256" s="30"/>
      <c r="B256" s="59"/>
      <c r="C256" s="30"/>
      <c r="D256" s="30"/>
      <c r="E256" s="30"/>
      <c r="F256" s="59"/>
      <c r="G256" s="59"/>
      <c r="H256" s="30"/>
      <c r="I256" s="30"/>
      <c r="J256" s="30"/>
      <c r="K256" s="30"/>
      <c r="L256" s="12"/>
      <c r="M256" s="12"/>
      <c r="N256" s="30"/>
      <c r="O256" s="30"/>
      <c r="P256" s="30"/>
      <c r="Q256" s="30"/>
      <c r="R256" s="30"/>
      <c r="S256" s="30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</row>
    <row r="257" spans="1:50" ht="15.75" x14ac:dyDescent="0.3">
      <c r="A257" s="30"/>
      <c r="B257" s="59"/>
      <c r="C257" s="30"/>
      <c r="D257" s="30"/>
      <c r="E257" s="30"/>
      <c r="F257" s="59"/>
      <c r="G257" s="59"/>
      <c r="H257" s="30"/>
      <c r="I257" s="30"/>
      <c r="J257" s="30"/>
      <c r="K257" s="30"/>
      <c r="L257" s="12"/>
      <c r="M257" s="12"/>
      <c r="N257" s="30"/>
      <c r="O257" s="30"/>
      <c r="P257" s="30"/>
      <c r="Q257" s="30"/>
      <c r="R257" s="30"/>
      <c r="S257" s="30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</row>
    <row r="258" spans="1:50" ht="15.75" x14ac:dyDescent="0.3">
      <c r="A258" s="30"/>
      <c r="B258" s="59"/>
      <c r="C258" s="30"/>
      <c r="D258" s="30"/>
      <c r="E258" s="30"/>
      <c r="F258" s="59"/>
      <c r="G258" s="59"/>
      <c r="H258" s="30"/>
      <c r="I258" s="30"/>
      <c r="J258" s="30"/>
      <c r="K258" s="30"/>
      <c r="L258" s="12"/>
      <c r="M258" s="12"/>
      <c r="N258" s="30"/>
      <c r="O258" s="30"/>
      <c r="P258" s="30"/>
      <c r="Q258" s="30"/>
      <c r="R258" s="30"/>
      <c r="S258" s="30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</row>
    <row r="259" spans="1:50" ht="15.75" x14ac:dyDescent="0.3">
      <c r="A259" s="30"/>
      <c r="B259" s="59"/>
      <c r="C259" s="30"/>
      <c r="D259" s="30"/>
      <c r="E259" s="30"/>
      <c r="F259" s="59"/>
      <c r="G259" s="59"/>
      <c r="H259" s="30"/>
      <c r="I259" s="30"/>
      <c r="J259" s="30"/>
      <c r="K259" s="30"/>
      <c r="L259" s="12"/>
      <c r="M259" s="12"/>
      <c r="N259" s="30"/>
      <c r="O259" s="30"/>
      <c r="P259" s="30"/>
      <c r="Q259" s="30"/>
      <c r="R259" s="30"/>
      <c r="S259" s="30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</row>
    <row r="260" spans="1:50" ht="15.75" x14ac:dyDescent="0.3">
      <c r="A260" s="30"/>
      <c r="B260" s="59"/>
      <c r="C260" s="30"/>
      <c r="D260" s="30"/>
      <c r="E260" s="30"/>
      <c r="F260" s="59"/>
      <c r="G260" s="59"/>
      <c r="H260" s="30"/>
      <c r="I260" s="30"/>
      <c r="J260" s="30"/>
      <c r="K260" s="30"/>
      <c r="L260" s="12"/>
      <c r="M260" s="12"/>
      <c r="N260" s="30"/>
      <c r="O260" s="30"/>
      <c r="P260" s="30"/>
      <c r="Q260" s="30"/>
      <c r="R260" s="30"/>
      <c r="S260" s="30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</row>
    <row r="261" spans="1:50" ht="15.75" x14ac:dyDescent="0.3">
      <c r="A261" s="30"/>
      <c r="B261" s="59"/>
      <c r="C261" s="30"/>
      <c r="D261" s="30"/>
      <c r="E261" s="30"/>
      <c r="F261" s="59"/>
      <c r="G261" s="59"/>
      <c r="H261" s="30"/>
      <c r="I261" s="30"/>
      <c r="J261" s="30"/>
      <c r="K261" s="30"/>
      <c r="L261" s="12"/>
      <c r="M261" s="12"/>
      <c r="N261" s="30"/>
      <c r="O261" s="30"/>
      <c r="P261" s="30"/>
      <c r="Q261" s="30"/>
      <c r="R261" s="30"/>
      <c r="S261" s="30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</row>
    <row r="262" spans="1:50" ht="15.75" x14ac:dyDescent="0.3">
      <c r="A262" s="30"/>
      <c r="B262" s="59"/>
      <c r="C262" s="30"/>
      <c r="D262" s="30"/>
      <c r="E262" s="30"/>
      <c r="F262" s="59"/>
      <c r="G262" s="59"/>
      <c r="H262" s="30"/>
      <c r="I262" s="30"/>
      <c r="J262" s="30"/>
      <c r="K262" s="30"/>
      <c r="L262" s="12"/>
      <c r="M262" s="12"/>
      <c r="N262" s="30"/>
      <c r="O262" s="30"/>
      <c r="P262" s="30"/>
      <c r="Q262" s="30"/>
      <c r="R262" s="30"/>
      <c r="S262" s="30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</row>
    <row r="263" spans="1:50" ht="15.75" x14ac:dyDescent="0.3">
      <c r="A263" s="30"/>
      <c r="B263" s="59"/>
      <c r="C263" s="30"/>
      <c r="D263" s="30"/>
      <c r="E263" s="30"/>
      <c r="F263" s="59"/>
      <c r="G263" s="59"/>
      <c r="H263" s="30"/>
      <c r="I263" s="30"/>
      <c r="J263" s="30"/>
      <c r="K263" s="30"/>
      <c r="L263" s="12"/>
      <c r="M263" s="12"/>
      <c r="N263" s="30"/>
      <c r="O263" s="30"/>
      <c r="P263" s="30"/>
      <c r="Q263" s="30"/>
      <c r="R263" s="30"/>
      <c r="S263" s="30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</row>
    <row r="264" spans="1:50" ht="15.75" x14ac:dyDescent="0.3">
      <c r="A264" s="30"/>
      <c r="B264" s="59"/>
      <c r="C264" s="30"/>
      <c r="D264" s="30"/>
      <c r="E264" s="30"/>
      <c r="F264" s="59"/>
      <c r="G264" s="59"/>
      <c r="H264" s="30"/>
      <c r="I264" s="30"/>
      <c r="J264" s="30"/>
      <c r="K264" s="30"/>
      <c r="L264" s="12"/>
      <c r="M264" s="12"/>
      <c r="N264" s="30"/>
      <c r="O264" s="30"/>
      <c r="P264" s="30"/>
      <c r="Q264" s="30"/>
      <c r="R264" s="30"/>
      <c r="S264" s="30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</row>
    <row r="265" spans="1:50" ht="15.75" x14ac:dyDescent="0.3">
      <c r="A265" s="30"/>
      <c r="B265" s="59"/>
      <c r="C265" s="30"/>
      <c r="D265" s="30"/>
      <c r="E265" s="30"/>
      <c r="F265" s="59"/>
      <c r="G265" s="59"/>
      <c r="H265" s="30"/>
      <c r="I265" s="30"/>
      <c r="J265" s="30"/>
      <c r="K265" s="30"/>
      <c r="L265" s="12"/>
      <c r="M265" s="12"/>
      <c r="N265" s="30"/>
      <c r="O265" s="30"/>
      <c r="P265" s="30"/>
      <c r="Q265" s="30"/>
      <c r="R265" s="30"/>
      <c r="S265" s="30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</row>
    <row r="266" spans="1:50" ht="15.75" x14ac:dyDescent="0.3">
      <c r="A266" s="30"/>
      <c r="B266" s="59"/>
      <c r="C266" s="30"/>
      <c r="D266" s="30"/>
      <c r="E266" s="30"/>
      <c r="F266" s="59"/>
      <c r="G266" s="59"/>
      <c r="H266" s="30"/>
      <c r="I266" s="30"/>
      <c r="J266" s="30"/>
      <c r="K266" s="30"/>
      <c r="L266" s="12"/>
      <c r="M266" s="12"/>
      <c r="N266" s="30"/>
      <c r="O266" s="30"/>
      <c r="P266" s="30"/>
      <c r="Q266" s="30"/>
      <c r="R266" s="30"/>
      <c r="S266" s="30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</row>
    <row r="267" spans="1:50" ht="15.75" x14ac:dyDescent="0.3">
      <c r="A267" s="30"/>
      <c r="B267" s="59"/>
      <c r="C267" s="30"/>
      <c r="D267" s="30"/>
      <c r="E267" s="30"/>
      <c r="F267" s="59"/>
      <c r="G267" s="59"/>
      <c r="H267" s="30"/>
      <c r="I267" s="30"/>
      <c r="J267" s="30"/>
      <c r="K267" s="30"/>
      <c r="L267" s="12"/>
      <c r="M267" s="12"/>
      <c r="N267" s="30"/>
      <c r="O267" s="30"/>
      <c r="P267" s="30"/>
      <c r="Q267" s="30"/>
      <c r="R267" s="30"/>
      <c r="S267" s="30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</row>
    <row r="268" spans="1:50" ht="15.75" x14ac:dyDescent="0.3">
      <c r="A268" s="30"/>
      <c r="B268" s="59"/>
      <c r="C268" s="30"/>
      <c r="D268" s="30"/>
      <c r="E268" s="30"/>
      <c r="F268" s="59"/>
      <c r="G268" s="59"/>
      <c r="H268" s="30"/>
      <c r="I268" s="30"/>
      <c r="J268" s="30"/>
      <c r="K268" s="30"/>
      <c r="L268" s="12"/>
      <c r="M268" s="12"/>
      <c r="N268" s="30"/>
      <c r="O268" s="30"/>
      <c r="P268" s="30"/>
      <c r="Q268" s="30"/>
      <c r="R268" s="30"/>
      <c r="S268" s="30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</row>
    <row r="269" spans="1:50" ht="15.75" x14ac:dyDescent="0.3">
      <c r="A269" s="30"/>
      <c r="B269" s="59"/>
      <c r="C269" s="30"/>
      <c r="D269" s="30"/>
      <c r="E269" s="30"/>
      <c r="F269" s="59"/>
      <c r="G269" s="59"/>
      <c r="H269" s="30"/>
      <c r="I269" s="30"/>
      <c r="J269" s="30"/>
      <c r="K269" s="30"/>
      <c r="L269" s="12"/>
      <c r="M269" s="12"/>
      <c r="N269" s="30"/>
      <c r="O269" s="30"/>
      <c r="P269" s="30"/>
      <c r="Q269" s="30"/>
      <c r="R269" s="30"/>
      <c r="S269" s="30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</row>
    <row r="270" spans="1:50" ht="15.75" x14ac:dyDescent="0.3">
      <c r="A270" s="30"/>
      <c r="B270" s="59"/>
      <c r="C270" s="30"/>
      <c r="D270" s="30"/>
      <c r="E270" s="30"/>
      <c r="F270" s="59"/>
      <c r="G270" s="59"/>
      <c r="H270" s="30"/>
      <c r="I270" s="30"/>
      <c r="J270" s="30"/>
      <c r="K270" s="30"/>
      <c r="L270" s="12"/>
      <c r="M270" s="12"/>
      <c r="N270" s="30"/>
      <c r="O270" s="30"/>
      <c r="P270" s="30"/>
      <c r="Q270" s="30"/>
      <c r="R270" s="30"/>
      <c r="S270" s="30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</row>
    <row r="271" spans="1:50" ht="15.75" x14ac:dyDescent="0.3">
      <c r="A271" s="30"/>
      <c r="B271" s="59"/>
      <c r="C271" s="30"/>
      <c r="D271" s="30"/>
      <c r="E271" s="30"/>
      <c r="F271" s="59"/>
      <c r="G271" s="59"/>
      <c r="H271" s="30"/>
      <c r="I271" s="30"/>
      <c r="J271" s="30"/>
      <c r="K271" s="30"/>
      <c r="L271" s="12"/>
      <c r="M271" s="12"/>
      <c r="N271" s="30"/>
      <c r="O271" s="30"/>
      <c r="P271" s="30"/>
      <c r="Q271" s="30"/>
      <c r="R271" s="30"/>
      <c r="S271" s="30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</row>
    <row r="272" spans="1:50" ht="15.75" x14ac:dyDescent="0.3">
      <c r="A272" s="30"/>
      <c r="B272" s="59"/>
      <c r="C272" s="30"/>
      <c r="D272" s="30"/>
      <c r="E272" s="30"/>
      <c r="F272" s="59"/>
      <c r="G272" s="59"/>
      <c r="H272" s="30"/>
      <c r="I272" s="30"/>
      <c r="J272" s="30"/>
      <c r="K272" s="30"/>
      <c r="L272" s="12"/>
      <c r="M272" s="12"/>
      <c r="N272" s="30"/>
      <c r="O272" s="30"/>
      <c r="P272" s="30"/>
      <c r="Q272" s="30"/>
      <c r="R272" s="30"/>
      <c r="S272" s="30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</row>
    <row r="273" spans="1:50" ht="15.75" x14ac:dyDescent="0.3">
      <c r="A273" s="30"/>
      <c r="B273" s="59"/>
      <c r="C273" s="30"/>
      <c r="D273" s="30"/>
      <c r="E273" s="30"/>
      <c r="F273" s="59"/>
      <c r="G273" s="59"/>
      <c r="H273" s="30"/>
      <c r="I273" s="30"/>
      <c r="J273" s="30"/>
      <c r="K273" s="30"/>
      <c r="L273" s="12"/>
      <c r="M273" s="12"/>
      <c r="N273" s="30"/>
      <c r="O273" s="30"/>
      <c r="P273" s="30"/>
      <c r="Q273" s="30"/>
      <c r="R273" s="30"/>
      <c r="S273" s="30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</row>
    <row r="274" spans="1:50" ht="15.75" x14ac:dyDescent="0.3">
      <c r="A274" s="30"/>
      <c r="B274" s="59"/>
      <c r="C274" s="30"/>
      <c r="D274" s="30"/>
      <c r="E274" s="30"/>
      <c r="F274" s="59"/>
      <c r="G274" s="59"/>
      <c r="H274" s="30"/>
      <c r="I274" s="30"/>
      <c r="J274" s="30"/>
      <c r="K274" s="30"/>
      <c r="L274" s="12"/>
      <c r="M274" s="12"/>
      <c r="N274" s="30"/>
      <c r="O274" s="30"/>
      <c r="P274" s="30"/>
      <c r="Q274" s="30"/>
      <c r="R274" s="30"/>
      <c r="S274" s="30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</row>
    <row r="275" spans="1:50" ht="15.75" x14ac:dyDescent="0.3">
      <c r="A275" s="30"/>
      <c r="B275" s="59"/>
      <c r="C275" s="30"/>
      <c r="D275" s="30"/>
      <c r="E275" s="30"/>
      <c r="F275" s="59"/>
      <c r="G275" s="59"/>
      <c r="H275" s="30"/>
      <c r="I275" s="30"/>
      <c r="J275" s="30"/>
      <c r="K275" s="30"/>
      <c r="L275" s="12"/>
      <c r="M275" s="12"/>
      <c r="N275" s="30"/>
      <c r="O275" s="30"/>
      <c r="P275" s="30"/>
      <c r="Q275" s="30"/>
      <c r="R275" s="30"/>
      <c r="S275" s="30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</row>
    <row r="276" spans="1:50" ht="15.75" x14ac:dyDescent="0.3">
      <c r="A276" s="30"/>
      <c r="B276" s="59"/>
      <c r="C276" s="30"/>
      <c r="D276" s="30"/>
      <c r="E276" s="30"/>
      <c r="F276" s="59"/>
      <c r="G276" s="59"/>
      <c r="H276" s="30"/>
      <c r="I276" s="30"/>
      <c r="J276" s="30"/>
      <c r="K276" s="30"/>
      <c r="L276" s="12"/>
      <c r="M276" s="12"/>
      <c r="N276" s="30"/>
      <c r="O276" s="30"/>
      <c r="P276" s="30"/>
      <c r="Q276" s="30"/>
      <c r="R276" s="30"/>
      <c r="S276" s="30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</row>
    <row r="277" spans="1:50" ht="15.75" x14ac:dyDescent="0.3">
      <c r="A277" s="30"/>
      <c r="B277" s="59"/>
      <c r="C277" s="30"/>
      <c r="D277" s="30"/>
      <c r="E277" s="30"/>
      <c r="F277" s="59"/>
      <c r="G277" s="59"/>
      <c r="H277" s="30"/>
      <c r="I277" s="30"/>
      <c r="J277" s="30"/>
      <c r="K277" s="30"/>
      <c r="L277" s="12"/>
      <c r="M277" s="12"/>
      <c r="N277" s="30"/>
      <c r="O277" s="30"/>
      <c r="P277" s="30"/>
      <c r="Q277" s="30"/>
      <c r="R277" s="30"/>
      <c r="S277" s="30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</row>
    <row r="278" spans="1:50" ht="15.75" x14ac:dyDescent="0.3">
      <c r="A278" s="30"/>
      <c r="B278" s="59"/>
      <c r="C278" s="30"/>
      <c r="D278" s="30"/>
      <c r="E278" s="30"/>
      <c r="F278" s="59"/>
      <c r="G278" s="59"/>
      <c r="H278" s="30"/>
      <c r="I278" s="30"/>
      <c r="J278" s="30"/>
      <c r="K278" s="30"/>
      <c r="L278" s="12"/>
      <c r="M278" s="12"/>
      <c r="N278" s="30"/>
      <c r="O278" s="30"/>
      <c r="P278" s="30"/>
      <c r="Q278" s="30"/>
      <c r="R278" s="30"/>
      <c r="S278" s="30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</row>
    <row r="279" spans="1:50" ht="15.75" x14ac:dyDescent="0.3">
      <c r="A279" s="30"/>
      <c r="B279" s="59"/>
      <c r="C279" s="30"/>
      <c r="D279" s="30"/>
      <c r="E279" s="30"/>
      <c r="F279" s="59"/>
      <c r="G279" s="59"/>
      <c r="H279" s="30"/>
      <c r="I279" s="30"/>
      <c r="J279" s="30"/>
      <c r="K279" s="30"/>
      <c r="L279" s="12"/>
      <c r="M279" s="12"/>
      <c r="N279" s="30"/>
      <c r="O279" s="30"/>
      <c r="P279" s="30"/>
      <c r="Q279" s="30"/>
      <c r="R279" s="30"/>
      <c r="S279" s="30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</row>
    <row r="280" spans="1:50" ht="15.75" x14ac:dyDescent="0.3">
      <c r="A280" s="30"/>
      <c r="B280" s="59"/>
      <c r="C280" s="30"/>
      <c r="D280" s="30"/>
      <c r="E280" s="30"/>
      <c r="F280" s="59"/>
      <c r="G280" s="59"/>
      <c r="H280" s="30"/>
      <c r="I280" s="30"/>
      <c r="J280" s="30"/>
      <c r="K280" s="30"/>
      <c r="L280" s="12"/>
      <c r="M280" s="12"/>
      <c r="N280" s="30"/>
      <c r="O280" s="30"/>
      <c r="P280" s="30"/>
      <c r="Q280" s="30"/>
      <c r="R280" s="30"/>
      <c r="S280" s="30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</row>
    <row r="281" spans="1:50" ht="15.75" x14ac:dyDescent="0.3">
      <c r="A281" s="30"/>
      <c r="B281" s="59"/>
      <c r="C281" s="30"/>
      <c r="D281" s="30"/>
      <c r="E281" s="30"/>
      <c r="F281" s="59"/>
      <c r="G281" s="59"/>
      <c r="H281" s="30"/>
      <c r="I281" s="30"/>
      <c r="J281" s="30"/>
      <c r="K281" s="30"/>
      <c r="L281" s="12"/>
      <c r="M281" s="12"/>
      <c r="N281" s="30"/>
      <c r="O281" s="30"/>
      <c r="P281" s="30"/>
      <c r="Q281" s="30"/>
      <c r="R281" s="30"/>
      <c r="S281" s="30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</row>
    <row r="282" spans="1:50" ht="15.75" x14ac:dyDescent="0.3">
      <c r="A282" s="30"/>
      <c r="B282" s="59"/>
      <c r="C282" s="30"/>
      <c r="D282" s="30"/>
      <c r="E282" s="30"/>
      <c r="F282" s="59"/>
      <c r="G282" s="59"/>
      <c r="H282" s="30"/>
      <c r="I282" s="30"/>
      <c r="J282" s="30"/>
      <c r="K282" s="30"/>
      <c r="L282" s="12"/>
      <c r="M282" s="12"/>
      <c r="N282" s="30"/>
      <c r="O282" s="30"/>
      <c r="P282" s="30"/>
      <c r="Q282" s="30"/>
      <c r="R282" s="30"/>
      <c r="S282" s="30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</row>
    <row r="283" spans="1:50" ht="15.75" x14ac:dyDescent="0.3">
      <c r="A283" s="30"/>
      <c r="B283" s="59"/>
      <c r="C283" s="30"/>
      <c r="D283" s="30"/>
      <c r="E283" s="30"/>
      <c r="F283" s="59"/>
      <c r="G283" s="59"/>
      <c r="H283" s="30"/>
      <c r="I283" s="30"/>
      <c r="J283" s="30"/>
      <c r="K283" s="30"/>
      <c r="L283" s="12"/>
      <c r="M283" s="12"/>
      <c r="N283" s="30"/>
      <c r="O283" s="30"/>
      <c r="P283" s="30"/>
      <c r="Q283" s="30"/>
      <c r="R283" s="30"/>
      <c r="S283" s="30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</row>
    <row r="284" spans="1:50" ht="15.75" x14ac:dyDescent="0.3">
      <c r="A284" s="30"/>
      <c r="B284" s="59"/>
      <c r="C284" s="30"/>
      <c r="D284" s="30"/>
      <c r="E284" s="30"/>
      <c r="F284" s="59"/>
      <c r="G284" s="59"/>
      <c r="H284" s="30"/>
      <c r="I284" s="30"/>
      <c r="J284" s="30"/>
      <c r="K284" s="30"/>
      <c r="L284" s="12"/>
      <c r="M284" s="12"/>
      <c r="N284" s="30"/>
      <c r="O284" s="30"/>
      <c r="P284" s="30"/>
      <c r="Q284" s="30"/>
      <c r="R284" s="30"/>
      <c r="S284" s="30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</row>
    <row r="285" spans="1:50" ht="15.75" x14ac:dyDescent="0.3">
      <c r="A285" s="30"/>
      <c r="B285" s="59"/>
      <c r="C285" s="30"/>
      <c r="D285" s="30"/>
      <c r="E285" s="30"/>
      <c r="F285" s="59"/>
      <c r="G285" s="59"/>
      <c r="H285" s="30"/>
      <c r="I285" s="30"/>
      <c r="J285" s="30"/>
      <c r="K285" s="30"/>
      <c r="L285" s="12"/>
      <c r="M285" s="12"/>
      <c r="N285" s="30"/>
      <c r="O285" s="30"/>
      <c r="P285" s="30"/>
      <c r="Q285" s="30"/>
      <c r="R285" s="30"/>
      <c r="S285" s="30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</row>
    <row r="286" spans="1:50" ht="15.75" x14ac:dyDescent="0.3">
      <c r="A286" s="30"/>
      <c r="B286" s="59"/>
      <c r="C286" s="30"/>
      <c r="D286" s="30"/>
      <c r="E286" s="30"/>
      <c r="F286" s="59"/>
      <c r="G286" s="59"/>
      <c r="H286" s="30"/>
      <c r="I286" s="30"/>
      <c r="J286" s="30"/>
      <c r="K286" s="30"/>
      <c r="L286" s="12"/>
      <c r="M286" s="12"/>
      <c r="N286" s="30"/>
      <c r="O286" s="30"/>
      <c r="P286" s="30"/>
      <c r="Q286" s="30"/>
      <c r="R286" s="30"/>
      <c r="S286" s="30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</row>
    <row r="287" spans="1:50" ht="15.75" x14ac:dyDescent="0.3">
      <c r="A287" s="30"/>
      <c r="B287" s="59"/>
      <c r="C287" s="30"/>
      <c r="D287" s="30"/>
      <c r="E287" s="30"/>
      <c r="F287" s="59"/>
      <c r="G287" s="59"/>
      <c r="H287" s="30"/>
      <c r="I287" s="30"/>
      <c r="J287" s="30"/>
      <c r="K287" s="30"/>
      <c r="L287" s="12"/>
      <c r="M287" s="12"/>
      <c r="N287" s="30"/>
      <c r="O287" s="30"/>
      <c r="P287" s="30"/>
      <c r="Q287" s="30"/>
      <c r="R287" s="30"/>
      <c r="S287" s="30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</row>
    <row r="288" spans="1:50" ht="15.75" x14ac:dyDescent="0.3">
      <c r="A288" s="30"/>
      <c r="B288" s="59"/>
      <c r="C288" s="30"/>
      <c r="D288" s="30"/>
      <c r="E288" s="30"/>
      <c r="F288" s="59"/>
      <c r="G288" s="59"/>
      <c r="H288" s="30"/>
      <c r="I288" s="30"/>
      <c r="J288" s="30"/>
      <c r="K288" s="30"/>
      <c r="L288" s="12"/>
      <c r="M288" s="12"/>
      <c r="N288" s="30"/>
      <c r="O288" s="30"/>
      <c r="P288" s="30"/>
      <c r="Q288" s="30"/>
      <c r="R288" s="30"/>
      <c r="S288" s="30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</row>
    <row r="289" spans="1:50" ht="15.75" x14ac:dyDescent="0.3">
      <c r="A289" s="30"/>
      <c r="B289" s="59"/>
      <c r="C289" s="30"/>
      <c r="D289" s="30"/>
      <c r="E289" s="30"/>
      <c r="F289" s="59"/>
      <c r="G289" s="59"/>
      <c r="H289" s="30"/>
      <c r="I289" s="30"/>
      <c r="J289" s="30"/>
      <c r="K289" s="30"/>
      <c r="L289" s="12"/>
      <c r="M289" s="12"/>
      <c r="N289" s="30"/>
      <c r="O289" s="30"/>
      <c r="P289" s="30"/>
      <c r="Q289" s="30"/>
      <c r="R289" s="30"/>
      <c r="S289" s="30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</row>
    <row r="290" spans="1:50" ht="15.75" x14ac:dyDescent="0.3">
      <c r="A290" s="30"/>
      <c r="B290" s="59"/>
      <c r="C290" s="30"/>
      <c r="D290" s="30"/>
      <c r="E290" s="30"/>
      <c r="F290" s="59"/>
      <c r="G290" s="59"/>
      <c r="H290" s="30"/>
      <c r="I290" s="30"/>
      <c r="J290" s="30"/>
      <c r="K290" s="30"/>
      <c r="L290" s="12"/>
      <c r="M290" s="12"/>
      <c r="N290" s="30"/>
      <c r="O290" s="30"/>
      <c r="P290" s="30"/>
      <c r="Q290" s="30"/>
      <c r="R290" s="30"/>
      <c r="S290" s="30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</row>
    <row r="291" spans="1:50" ht="15.75" x14ac:dyDescent="0.3">
      <c r="A291" s="30"/>
      <c r="B291" s="59"/>
      <c r="C291" s="30"/>
      <c r="D291" s="30"/>
      <c r="E291" s="30"/>
      <c r="F291" s="59"/>
      <c r="G291" s="59"/>
      <c r="H291" s="30"/>
      <c r="I291" s="30"/>
      <c r="J291" s="30"/>
      <c r="K291" s="30"/>
      <c r="L291" s="12"/>
      <c r="M291" s="12"/>
      <c r="N291" s="30"/>
      <c r="O291" s="30"/>
      <c r="P291" s="30"/>
      <c r="Q291" s="30"/>
      <c r="R291" s="30"/>
      <c r="S291" s="30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</row>
    <row r="292" spans="1:50" x14ac:dyDescent="0.35">
      <c r="A292" s="30"/>
      <c r="B292" s="59"/>
      <c r="C292" s="30"/>
      <c r="D292" s="30"/>
      <c r="E292" s="30"/>
      <c r="F292" s="59"/>
      <c r="G292" s="59"/>
      <c r="H292" s="30"/>
      <c r="I292" s="30"/>
      <c r="J292" s="30"/>
      <c r="K292" s="30"/>
      <c r="N292" s="30"/>
      <c r="O292" s="30"/>
      <c r="P292" s="30"/>
      <c r="Q292" s="30"/>
      <c r="R292" s="30"/>
      <c r="S292" s="30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</row>
    <row r="293" spans="1:50" x14ac:dyDescent="0.35">
      <c r="A293" s="30"/>
      <c r="B293" s="59"/>
      <c r="C293" s="30"/>
      <c r="D293" s="30"/>
      <c r="E293" s="30"/>
      <c r="F293" s="59"/>
      <c r="G293" s="59"/>
      <c r="H293" s="30"/>
      <c r="I293" s="30"/>
      <c r="J293" s="30"/>
      <c r="K293" s="30"/>
      <c r="N293" s="30"/>
      <c r="O293" s="30"/>
      <c r="P293" s="30"/>
      <c r="Q293" s="30"/>
      <c r="R293" s="30"/>
      <c r="S293" s="30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</row>
    <row r="294" spans="1:50" x14ac:dyDescent="0.35">
      <c r="A294" s="30"/>
      <c r="B294" s="59"/>
      <c r="C294" s="30"/>
      <c r="D294" s="30"/>
      <c r="E294" s="30"/>
      <c r="F294" s="59"/>
      <c r="G294" s="59"/>
      <c r="H294" s="30"/>
      <c r="I294" s="30"/>
      <c r="J294" s="30"/>
      <c r="K294" s="30"/>
      <c r="N294" s="30"/>
      <c r="O294" s="30"/>
      <c r="P294" s="30"/>
      <c r="Q294" s="30"/>
      <c r="R294" s="30"/>
      <c r="S294" s="30"/>
      <c r="Z294" s="31"/>
      <c r="AA294" s="31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</row>
    <row r="295" spans="1:50" x14ac:dyDescent="0.35">
      <c r="A295" s="30"/>
      <c r="B295" s="59"/>
      <c r="C295" s="30"/>
      <c r="D295" s="30"/>
      <c r="E295" s="30"/>
      <c r="F295" s="59"/>
      <c r="G295" s="59"/>
      <c r="H295" s="30"/>
      <c r="I295" s="30"/>
      <c r="J295" s="30"/>
      <c r="K295" s="30"/>
      <c r="N295" s="30"/>
      <c r="O295" s="30"/>
      <c r="P295" s="30"/>
      <c r="Q295" s="30"/>
      <c r="R295" s="30"/>
      <c r="S295" s="30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</row>
    <row r="296" spans="1:50" x14ac:dyDescent="0.35">
      <c r="A296" s="30"/>
      <c r="B296" s="59"/>
      <c r="C296" s="30"/>
      <c r="D296" s="30"/>
      <c r="E296" s="30"/>
      <c r="F296" s="59"/>
      <c r="G296" s="59"/>
      <c r="H296" s="30"/>
      <c r="I296" s="30"/>
      <c r="J296" s="30"/>
      <c r="K296" s="30"/>
      <c r="N296" s="30"/>
      <c r="O296" s="30"/>
      <c r="P296" s="30"/>
      <c r="Q296" s="30"/>
      <c r="R296" s="30"/>
      <c r="S296" s="30"/>
      <c r="Z296" s="31"/>
      <c r="AA296" s="31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</row>
    <row r="297" spans="1:50" x14ac:dyDescent="0.35">
      <c r="A297" s="30"/>
      <c r="B297" s="59"/>
      <c r="C297" s="30"/>
      <c r="D297" s="30"/>
      <c r="E297" s="30"/>
      <c r="F297" s="59"/>
      <c r="G297" s="59"/>
      <c r="H297" s="30"/>
      <c r="I297" s="30"/>
      <c r="J297" s="30"/>
      <c r="K297" s="30"/>
      <c r="N297" s="30"/>
      <c r="O297" s="30"/>
      <c r="P297" s="30"/>
      <c r="Q297" s="30"/>
      <c r="R297" s="30"/>
      <c r="S297" s="30"/>
      <c r="Z297" s="31"/>
      <c r="AA297" s="31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</row>
    <row r="298" spans="1:50" x14ac:dyDescent="0.35">
      <c r="A298" s="30"/>
      <c r="B298" s="59"/>
      <c r="C298" s="30"/>
      <c r="D298" s="30"/>
      <c r="E298" s="30"/>
      <c r="F298" s="59"/>
      <c r="G298" s="59"/>
      <c r="H298" s="30"/>
      <c r="I298" s="30"/>
      <c r="J298" s="30"/>
      <c r="K298" s="30"/>
      <c r="N298" s="30"/>
      <c r="O298" s="30"/>
      <c r="P298" s="30"/>
      <c r="Q298" s="30"/>
      <c r="R298" s="30"/>
      <c r="S298" s="30"/>
      <c r="Z298" s="31"/>
      <c r="AA298" s="31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</row>
    <row r="299" spans="1:50" x14ac:dyDescent="0.35">
      <c r="A299" s="30"/>
      <c r="B299" s="59"/>
      <c r="C299" s="30"/>
      <c r="D299" s="30"/>
      <c r="E299" s="30"/>
      <c r="F299" s="59"/>
      <c r="G299" s="59"/>
      <c r="H299" s="30"/>
      <c r="I299" s="30"/>
      <c r="J299" s="30"/>
      <c r="K299" s="30"/>
      <c r="N299" s="30"/>
      <c r="O299" s="30"/>
      <c r="P299" s="30"/>
      <c r="Q299" s="30"/>
      <c r="R299" s="30"/>
      <c r="S299" s="30"/>
      <c r="Z299" s="31"/>
      <c r="AA299" s="31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</row>
    <row r="300" spans="1:50" x14ac:dyDescent="0.35">
      <c r="A300" s="30"/>
      <c r="B300" s="59"/>
      <c r="C300" s="30"/>
      <c r="D300" s="30"/>
      <c r="E300" s="30"/>
      <c r="F300" s="59"/>
      <c r="G300" s="59"/>
      <c r="H300" s="30"/>
      <c r="I300" s="30"/>
      <c r="J300" s="30"/>
      <c r="K300" s="30"/>
      <c r="N300" s="30"/>
      <c r="O300" s="30"/>
      <c r="P300" s="30"/>
      <c r="Q300" s="30"/>
      <c r="R300" s="30"/>
      <c r="S300" s="30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</row>
    <row r="301" spans="1:50" x14ac:dyDescent="0.35">
      <c r="A301" s="30"/>
      <c r="B301" s="59"/>
      <c r="C301" s="30"/>
      <c r="D301" s="30"/>
      <c r="E301" s="30"/>
      <c r="F301" s="59"/>
      <c r="G301" s="59"/>
      <c r="H301" s="30"/>
      <c r="I301" s="30"/>
      <c r="J301" s="30"/>
      <c r="K301" s="30"/>
      <c r="N301" s="30"/>
      <c r="O301" s="30"/>
      <c r="P301" s="30"/>
      <c r="Q301" s="30"/>
      <c r="R301" s="30"/>
      <c r="S301" s="30"/>
      <c r="Z301" s="31"/>
      <c r="AA301" s="31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</row>
    <row r="302" spans="1:50" x14ac:dyDescent="0.35">
      <c r="A302" s="30"/>
      <c r="B302" s="59"/>
      <c r="C302" s="30"/>
      <c r="D302" s="30"/>
      <c r="E302" s="30"/>
      <c r="F302" s="59"/>
      <c r="G302" s="59"/>
      <c r="H302" s="30"/>
      <c r="I302" s="30"/>
      <c r="J302" s="30"/>
      <c r="K302" s="30"/>
      <c r="N302" s="30"/>
      <c r="O302" s="30"/>
      <c r="P302" s="30"/>
      <c r="Q302" s="30"/>
      <c r="R302" s="30"/>
      <c r="S302" s="30"/>
      <c r="Z302" s="31"/>
      <c r="AA302" s="31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</row>
    <row r="303" spans="1:50" x14ac:dyDescent="0.35">
      <c r="A303" s="30"/>
      <c r="B303" s="59"/>
      <c r="C303" s="30"/>
      <c r="D303" s="30"/>
      <c r="E303" s="30"/>
      <c r="F303" s="59"/>
      <c r="G303" s="59"/>
      <c r="H303" s="30"/>
      <c r="I303" s="30"/>
      <c r="J303" s="30"/>
      <c r="K303" s="30"/>
      <c r="N303" s="30"/>
      <c r="O303" s="30"/>
      <c r="P303" s="30"/>
      <c r="Q303" s="30"/>
      <c r="R303" s="30"/>
      <c r="S303" s="30"/>
      <c r="Z303" s="31"/>
      <c r="AA303" s="31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</row>
    <row r="304" spans="1:50" x14ac:dyDescent="0.35">
      <c r="A304" s="30"/>
      <c r="B304" s="59"/>
      <c r="C304" s="30"/>
      <c r="D304" s="30"/>
      <c r="E304" s="30"/>
      <c r="F304" s="59"/>
      <c r="G304" s="59"/>
      <c r="H304" s="30"/>
      <c r="I304" s="30"/>
      <c r="J304" s="30"/>
      <c r="K304" s="30"/>
      <c r="N304" s="30"/>
      <c r="O304" s="30"/>
      <c r="P304" s="30"/>
      <c r="Q304" s="30"/>
      <c r="R304" s="30"/>
      <c r="S304" s="30"/>
      <c r="Z304" s="31"/>
      <c r="AA304" s="31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</row>
    <row r="305" spans="1:50" x14ac:dyDescent="0.35">
      <c r="A305" s="30"/>
      <c r="B305" s="59"/>
      <c r="C305" s="30"/>
      <c r="D305" s="30"/>
      <c r="E305" s="30"/>
      <c r="F305" s="59"/>
      <c r="G305" s="59"/>
      <c r="H305" s="30"/>
      <c r="I305" s="30"/>
      <c r="J305" s="30"/>
      <c r="K305" s="30"/>
      <c r="N305" s="30"/>
      <c r="O305" s="30"/>
      <c r="P305" s="30"/>
      <c r="Q305" s="30"/>
      <c r="R305" s="30"/>
      <c r="S305" s="30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</row>
    <row r="306" spans="1:50" x14ac:dyDescent="0.35">
      <c r="A306" s="30"/>
      <c r="B306" s="59"/>
      <c r="C306" s="30"/>
      <c r="D306" s="30"/>
      <c r="E306" s="30"/>
      <c r="F306" s="59"/>
      <c r="G306" s="59"/>
      <c r="H306" s="30"/>
      <c r="I306" s="30"/>
      <c r="J306" s="30"/>
      <c r="K306" s="30"/>
      <c r="N306" s="30"/>
      <c r="O306" s="30"/>
      <c r="P306" s="30"/>
      <c r="Q306" s="30"/>
      <c r="R306" s="30"/>
      <c r="S306" s="30"/>
      <c r="Z306" s="31"/>
      <c r="AA306" s="31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</row>
    <row r="307" spans="1:50" x14ac:dyDescent="0.35">
      <c r="A307" s="30"/>
      <c r="B307" s="59"/>
      <c r="C307" s="30"/>
      <c r="D307" s="30"/>
      <c r="E307" s="30"/>
      <c r="F307" s="59"/>
      <c r="G307" s="59"/>
      <c r="H307" s="30"/>
      <c r="I307" s="30"/>
      <c r="J307" s="30"/>
      <c r="K307" s="30"/>
      <c r="N307" s="30"/>
      <c r="O307" s="30"/>
      <c r="P307" s="30"/>
      <c r="Q307" s="30"/>
      <c r="R307" s="30"/>
      <c r="S307" s="30"/>
      <c r="Z307" s="31"/>
      <c r="AA307" s="31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</row>
    <row r="308" spans="1:50" x14ac:dyDescent="0.35">
      <c r="A308" s="30"/>
      <c r="B308" s="59"/>
      <c r="C308" s="30"/>
      <c r="D308" s="30"/>
      <c r="E308" s="30"/>
      <c r="F308" s="59"/>
      <c r="G308" s="59"/>
      <c r="H308" s="30"/>
      <c r="I308" s="30"/>
      <c r="J308" s="30"/>
      <c r="K308" s="30"/>
      <c r="N308" s="30"/>
      <c r="O308" s="30"/>
      <c r="P308" s="30"/>
      <c r="Q308" s="30"/>
      <c r="R308" s="30"/>
      <c r="S308" s="30"/>
      <c r="Z308" s="31"/>
      <c r="AA308" s="31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</row>
    <row r="309" spans="1:50" x14ac:dyDescent="0.35">
      <c r="A309" s="30"/>
      <c r="B309" s="59"/>
      <c r="C309" s="30"/>
      <c r="D309" s="30"/>
      <c r="E309" s="30"/>
      <c r="F309" s="59"/>
      <c r="G309" s="59"/>
      <c r="H309" s="30"/>
      <c r="I309" s="30"/>
      <c r="J309" s="30"/>
      <c r="K309" s="30"/>
      <c r="N309" s="30"/>
      <c r="O309" s="30"/>
      <c r="P309" s="30"/>
      <c r="Q309" s="30"/>
      <c r="R309" s="30"/>
      <c r="S309" s="30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</row>
    <row r="310" spans="1:50" x14ac:dyDescent="0.35">
      <c r="A310" s="30"/>
      <c r="B310" s="59"/>
      <c r="C310" s="30"/>
      <c r="D310" s="30"/>
      <c r="E310" s="30"/>
      <c r="F310" s="59"/>
      <c r="G310" s="59"/>
      <c r="H310" s="30"/>
      <c r="I310" s="30"/>
      <c r="J310" s="30"/>
      <c r="K310" s="30"/>
      <c r="N310" s="30"/>
      <c r="O310" s="30"/>
      <c r="P310" s="30"/>
      <c r="Q310" s="30"/>
      <c r="R310" s="30"/>
      <c r="S310" s="30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</row>
    <row r="311" spans="1:50" x14ac:dyDescent="0.35">
      <c r="A311" s="30"/>
      <c r="B311" s="59"/>
      <c r="C311" s="30"/>
      <c r="D311" s="30"/>
      <c r="E311" s="30"/>
      <c r="F311" s="59"/>
      <c r="G311" s="59"/>
      <c r="H311" s="30"/>
      <c r="I311" s="30"/>
      <c r="J311" s="30"/>
      <c r="K311" s="30"/>
      <c r="N311" s="30"/>
      <c r="O311" s="30"/>
      <c r="P311" s="30"/>
      <c r="Q311" s="30"/>
      <c r="R311" s="30"/>
      <c r="S311" s="30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</row>
    <row r="312" spans="1:50" x14ac:dyDescent="0.35">
      <c r="A312" s="30"/>
      <c r="B312" s="59"/>
      <c r="C312" s="30"/>
      <c r="D312" s="30"/>
      <c r="E312" s="30"/>
      <c r="F312" s="59"/>
      <c r="G312" s="59"/>
      <c r="H312" s="30"/>
      <c r="I312" s="30"/>
      <c r="J312" s="30"/>
      <c r="K312" s="30"/>
      <c r="N312" s="30"/>
      <c r="O312" s="30"/>
      <c r="P312" s="30"/>
      <c r="Q312" s="30"/>
      <c r="R312" s="30"/>
      <c r="S312" s="30"/>
      <c r="Z312" s="31"/>
      <c r="AA312" s="31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</row>
    <row r="313" spans="1:50" x14ac:dyDescent="0.35">
      <c r="A313" s="30"/>
      <c r="B313" s="59"/>
      <c r="C313" s="30"/>
      <c r="D313" s="30"/>
      <c r="E313" s="30"/>
      <c r="F313" s="59"/>
      <c r="G313" s="59"/>
      <c r="H313" s="30"/>
      <c r="I313" s="30"/>
      <c r="J313" s="30"/>
      <c r="K313" s="30"/>
      <c r="N313" s="30"/>
      <c r="O313" s="30"/>
      <c r="P313" s="30"/>
      <c r="Q313" s="30"/>
      <c r="R313" s="30"/>
      <c r="S313" s="30"/>
      <c r="Z313" s="31"/>
      <c r="AA313" s="31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</row>
    <row r="314" spans="1:50" x14ac:dyDescent="0.35">
      <c r="A314" s="30"/>
      <c r="B314" s="59"/>
      <c r="C314" s="30"/>
      <c r="D314" s="30"/>
      <c r="E314" s="30"/>
      <c r="F314" s="59"/>
      <c r="G314" s="59"/>
      <c r="H314" s="30"/>
      <c r="I314" s="30"/>
      <c r="J314" s="30"/>
      <c r="K314" s="30"/>
      <c r="N314" s="30"/>
      <c r="O314" s="30"/>
      <c r="P314" s="30"/>
      <c r="Q314" s="30"/>
      <c r="R314" s="30"/>
      <c r="S314" s="30"/>
      <c r="Z314" s="31"/>
      <c r="AA314" s="31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</row>
    <row r="315" spans="1:50" x14ac:dyDescent="0.35">
      <c r="A315" s="30"/>
      <c r="B315" s="59"/>
      <c r="C315" s="30"/>
      <c r="D315" s="30"/>
      <c r="E315" s="30"/>
      <c r="F315" s="59"/>
      <c r="G315" s="59"/>
      <c r="H315" s="30"/>
      <c r="I315" s="30"/>
      <c r="J315" s="30"/>
      <c r="K315" s="30"/>
      <c r="N315" s="30"/>
      <c r="O315" s="30"/>
      <c r="P315" s="30"/>
      <c r="Q315" s="30"/>
      <c r="R315" s="30"/>
      <c r="S315" s="30"/>
      <c r="Z315" s="31"/>
      <c r="AA315" s="31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</row>
    <row r="316" spans="1:50" x14ac:dyDescent="0.35">
      <c r="A316" s="30"/>
      <c r="B316" s="59"/>
      <c r="C316" s="30"/>
      <c r="D316" s="30"/>
      <c r="E316" s="30"/>
      <c r="F316" s="59"/>
      <c r="G316" s="59"/>
      <c r="H316" s="30"/>
      <c r="I316" s="30"/>
      <c r="J316" s="30"/>
      <c r="K316" s="30"/>
      <c r="N316" s="30"/>
      <c r="O316" s="30"/>
      <c r="P316" s="30"/>
      <c r="Q316" s="30"/>
      <c r="R316" s="30"/>
      <c r="S316" s="30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</row>
    <row r="317" spans="1:50" x14ac:dyDescent="0.35">
      <c r="A317" s="30"/>
      <c r="B317" s="59"/>
      <c r="C317" s="30"/>
      <c r="D317" s="30"/>
      <c r="E317" s="30"/>
      <c r="F317" s="59"/>
      <c r="G317" s="59"/>
      <c r="H317" s="30"/>
      <c r="I317" s="30"/>
      <c r="J317" s="30"/>
      <c r="K317" s="30"/>
      <c r="N317" s="30"/>
      <c r="O317" s="30"/>
      <c r="P317" s="30"/>
      <c r="Q317" s="30"/>
      <c r="R317" s="30"/>
      <c r="S317" s="30"/>
      <c r="Z317" s="31"/>
      <c r="AA317" s="31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</row>
    <row r="318" spans="1:50" x14ac:dyDescent="0.35">
      <c r="A318" s="30"/>
      <c r="B318" s="59"/>
      <c r="C318" s="30"/>
      <c r="D318" s="30"/>
      <c r="E318" s="30"/>
      <c r="F318" s="59"/>
      <c r="G318" s="59"/>
      <c r="H318" s="30"/>
      <c r="I318" s="30"/>
      <c r="J318" s="30"/>
      <c r="K318" s="30"/>
      <c r="N318" s="30"/>
      <c r="O318" s="30"/>
      <c r="P318" s="30"/>
      <c r="Q318" s="30"/>
      <c r="R318" s="30"/>
      <c r="S318" s="30"/>
      <c r="Z318" s="31"/>
      <c r="AA318" s="31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</row>
    <row r="319" spans="1:50" x14ac:dyDescent="0.35">
      <c r="A319" s="30"/>
      <c r="B319" s="59"/>
      <c r="C319" s="30"/>
      <c r="D319" s="30"/>
      <c r="E319" s="30"/>
      <c r="F319" s="59"/>
      <c r="G319" s="59"/>
      <c r="H319" s="30"/>
      <c r="I319" s="30"/>
      <c r="J319" s="30"/>
      <c r="K319" s="30"/>
      <c r="N319" s="30"/>
      <c r="O319" s="30"/>
      <c r="P319" s="30"/>
      <c r="Q319" s="30"/>
      <c r="R319" s="30"/>
      <c r="S319" s="30"/>
      <c r="Z319" s="31"/>
      <c r="AA319" s="31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</row>
    <row r="320" spans="1:50" x14ac:dyDescent="0.35">
      <c r="A320" s="30"/>
      <c r="B320" s="59"/>
      <c r="C320" s="30"/>
      <c r="D320" s="30"/>
      <c r="E320" s="30"/>
      <c r="F320" s="59"/>
      <c r="G320" s="59"/>
      <c r="H320" s="30"/>
      <c r="I320" s="30"/>
      <c r="J320" s="30"/>
      <c r="K320" s="30"/>
      <c r="N320" s="30"/>
      <c r="O320" s="30"/>
      <c r="P320" s="30"/>
      <c r="Q320" s="30"/>
      <c r="R320" s="30"/>
      <c r="S320" s="30"/>
      <c r="Z320" s="31"/>
      <c r="AA320" s="31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</row>
    <row r="321" spans="1:50" x14ac:dyDescent="0.35">
      <c r="A321" s="30"/>
      <c r="B321" s="59"/>
      <c r="C321" s="30"/>
      <c r="D321" s="30"/>
      <c r="E321" s="30"/>
      <c r="F321" s="59"/>
      <c r="G321" s="59"/>
      <c r="H321" s="30"/>
      <c r="I321" s="30"/>
      <c r="J321" s="30"/>
      <c r="K321" s="30"/>
      <c r="N321" s="30"/>
      <c r="O321" s="30"/>
      <c r="P321" s="30"/>
      <c r="Q321" s="30"/>
      <c r="R321" s="30"/>
      <c r="S321" s="30"/>
      <c r="Z321" s="31"/>
      <c r="AA321" s="31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</row>
    <row r="322" spans="1:50" x14ac:dyDescent="0.35">
      <c r="A322" s="30"/>
      <c r="B322" s="59"/>
      <c r="C322" s="30"/>
      <c r="D322" s="30"/>
      <c r="E322" s="30"/>
      <c r="F322" s="59"/>
      <c r="G322" s="59"/>
      <c r="H322" s="30"/>
      <c r="I322" s="30"/>
      <c r="J322" s="30"/>
      <c r="K322" s="30"/>
      <c r="N322" s="30"/>
      <c r="O322" s="30"/>
      <c r="P322" s="30"/>
      <c r="Q322" s="30"/>
      <c r="R322" s="30"/>
      <c r="S322" s="30"/>
      <c r="Z322" s="31"/>
      <c r="AA322" s="31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</row>
    <row r="323" spans="1:50" x14ac:dyDescent="0.35">
      <c r="A323" s="30"/>
      <c r="B323" s="59"/>
      <c r="C323" s="30"/>
      <c r="D323" s="30"/>
      <c r="E323" s="30"/>
      <c r="F323" s="59"/>
      <c r="G323" s="59"/>
      <c r="H323" s="30"/>
      <c r="I323" s="30"/>
      <c r="J323" s="30"/>
      <c r="K323" s="30"/>
      <c r="N323" s="30"/>
      <c r="O323" s="30"/>
      <c r="P323" s="30"/>
      <c r="Q323" s="30"/>
      <c r="R323" s="30"/>
      <c r="S323" s="30"/>
      <c r="Z323" s="31"/>
      <c r="AA323" s="31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</row>
    <row r="324" spans="1:50" x14ac:dyDescent="0.35">
      <c r="A324" s="30"/>
      <c r="B324" s="59"/>
      <c r="C324" s="30"/>
      <c r="D324" s="30"/>
      <c r="E324" s="30"/>
      <c r="F324" s="59"/>
      <c r="G324" s="59"/>
      <c r="H324" s="30"/>
      <c r="I324" s="30"/>
      <c r="J324" s="30"/>
      <c r="K324" s="30"/>
      <c r="N324" s="30"/>
      <c r="O324" s="30"/>
      <c r="P324" s="30"/>
      <c r="Q324" s="30"/>
      <c r="R324" s="30"/>
      <c r="S324" s="30"/>
      <c r="Z324" s="31"/>
      <c r="AA324" s="31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</row>
    <row r="325" spans="1:50" x14ac:dyDescent="0.35">
      <c r="A325" s="30"/>
      <c r="B325" s="59"/>
      <c r="C325" s="30"/>
      <c r="D325" s="30"/>
      <c r="E325" s="30"/>
      <c r="F325" s="59"/>
      <c r="G325" s="59"/>
      <c r="H325" s="30"/>
      <c r="I325" s="30"/>
      <c r="J325" s="30"/>
      <c r="K325" s="30"/>
      <c r="N325" s="30"/>
      <c r="O325" s="30"/>
      <c r="P325" s="30"/>
      <c r="Q325" s="30"/>
      <c r="R325" s="30"/>
      <c r="S325" s="30"/>
      <c r="Z325" s="31"/>
      <c r="AA325" s="31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</row>
    <row r="326" spans="1:50" x14ac:dyDescent="0.35">
      <c r="A326" s="30"/>
      <c r="B326" s="59"/>
      <c r="C326" s="30"/>
      <c r="D326" s="30"/>
      <c r="E326" s="30"/>
      <c r="F326" s="59"/>
      <c r="G326" s="59"/>
      <c r="H326" s="30"/>
      <c r="I326" s="30"/>
      <c r="J326" s="30"/>
      <c r="K326" s="30"/>
      <c r="N326" s="30"/>
      <c r="O326" s="30"/>
      <c r="P326" s="30"/>
      <c r="Q326" s="30"/>
      <c r="R326" s="30"/>
      <c r="S326" s="30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</row>
    <row r="327" spans="1:50" x14ac:dyDescent="0.35">
      <c r="A327" s="30"/>
      <c r="B327" s="59"/>
      <c r="C327" s="30"/>
      <c r="D327" s="30"/>
      <c r="E327" s="30"/>
      <c r="F327" s="59"/>
      <c r="G327" s="59"/>
      <c r="H327" s="30"/>
      <c r="I327" s="30"/>
      <c r="J327" s="30"/>
      <c r="K327" s="30"/>
      <c r="N327" s="30"/>
      <c r="O327" s="30"/>
      <c r="P327" s="30"/>
      <c r="Q327" s="30"/>
      <c r="R327" s="30"/>
      <c r="S327" s="30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</row>
    <row r="328" spans="1:50" x14ac:dyDescent="0.35">
      <c r="A328" s="30"/>
      <c r="B328" s="59"/>
      <c r="C328" s="30"/>
      <c r="D328" s="30"/>
      <c r="E328" s="30"/>
      <c r="F328" s="59"/>
      <c r="G328" s="59"/>
      <c r="H328" s="30"/>
      <c r="I328" s="30"/>
      <c r="J328" s="30"/>
      <c r="K328" s="30"/>
      <c r="N328" s="30"/>
      <c r="O328" s="30"/>
      <c r="P328" s="30"/>
      <c r="Q328" s="30"/>
      <c r="R328" s="30"/>
      <c r="S328" s="30"/>
      <c r="Z328" s="31"/>
      <c r="AA328" s="31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</row>
    <row r="329" spans="1:50" x14ac:dyDescent="0.35">
      <c r="A329" s="30"/>
      <c r="B329" s="59"/>
      <c r="C329" s="30"/>
      <c r="D329" s="30"/>
      <c r="E329" s="30"/>
      <c r="F329" s="59"/>
      <c r="G329" s="59"/>
      <c r="H329" s="30"/>
      <c r="I329" s="30"/>
      <c r="J329" s="30"/>
      <c r="K329" s="30"/>
      <c r="N329" s="30"/>
      <c r="O329" s="30"/>
      <c r="P329" s="30"/>
      <c r="Q329" s="30"/>
      <c r="R329" s="30"/>
      <c r="S329" s="30"/>
      <c r="Z329" s="31"/>
      <c r="AA329" s="31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</row>
    <row r="330" spans="1:50" x14ac:dyDescent="0.35">
      <c r="A330" s="30"/>
      <c r="B330" s="59"/>
      <c r="C330" s="30"/>
      <c r="D330" s="30"/>
      <c r="E330" s="30"/>
      <c r="F330" s="59"/>
      <c r="G330" s="59"/>
      <c r="H330" s="30"/>
      <c r="I330" s="30"/>
      <c r="J330" s="30"/>
      <c r="K330" s="30"/>
      <c r="N330" s="30"/>
      <c r="O330" s="30"/>
      <c r="P330" s="30"/>
      <c r="Q330" s="30"/>
      <c r="R330" s="30"/>
      <c r="S330" s="30"/>
      <c r="Z330" s="31"/>
      <c r="AA330" s="31"/>
      <c r="AB330" s="31"/>
      <c r="AC330" s="31"/>
      <c r="AD330" s="31"/>
      <c r="AE330" s="31"/>
      <c r="AF330" s="31"/>
      <c r="AG330" s="31"/>
      <c r="AH330" s="31"/>
      <c r="AI330" s="31"/>
      <c r="AJ330" s="31"/>
      <c r="AK330" s="31"/>
      <c r="AL330" s="31"/>
      <c r="AM330" s="31"/>
      <c r="AN330" s="31"/>
      <c r="AO330" s="31"/>
      <c r="AP330" s="31"/>
      <c r="AQ330" s="31"/>
      <c r="AR330" s="31"/>
      <c r="AS330" s="31"/>
      <c r="AT330" s="31"/>
      <c r="AU330" s="31"/>
      <c r="AV330" s="31"/>
      <c r="AW330" s="31"/>
      <c r="AX330" s="31"/>
    </row>
    <row r="331" spans="1:50" x14ac:dyDescent="0.35">
      <c r="A331" s="30"/>
      <c r="B331" s="59"/>
      <c r="C331" s="30"/>
      <c r="D331" s="30"/>
      <c r="E331" s="30"/>
      <c r="F331" s="59"/>
      <c r="G331" s="59"/>
      <c r="H331" s="30"/>
      <c r="I331" s="30"/>
      <c r="J331" s="30"/>
      <c r="K331" s="30"/>
      <c r="N331" s="30"/>
      <c r="O331" s="30"/>
      <c r="P331" s="30"/>
      <c r="Q331" s="30"/>
      <c r="R331" s="30"/>
      <c r="S331" s="30"/>
      <c r="Z331" s="31"/>
      <c r="AA331" s="31"/>
      <c r="AB331" s="31"/>
      <c r="AC331" s="31"/>
      <c r="AD331" s="31"/>
      <c r="AE331" s="31"/>
      <c r="AF331" s="31"/>
      <c r="AG331" s="31"/>
      <c r="AH331" s="31"/>
      <c r="AI331" s="31"/>
      <c r="AJ331" s="31"/>
      <c r="AK331" s="31"/>
      <c r="AL331" s="31"/>
      <c r="AM331" s="31"/>
      <c r="AN331" s="31"/>
      <c r="AO331" s="31"/>
      <c r="AP331" s="31"/>
      <c r="AQ331" s="31"/>
      <c r="AR331" s="31"/>
      <c r="AS331" s="31"/>
      <c r="AT331" s="31"/>
      <c r="AU331" s="31"/>
      <c r="AV331" s="31"/>
      <c r="AW331" s="31"/>
      <c r="AX331" s="31"/>
    </row>
    <row r="332" spans="1:50" x14ac:dyDescent="0.35">
      <c r="A332" s="30"/>
      <c r="B332" s="59"/>
      <c r="C332" s="30"/>
      <c r="D332" s="30"/>
      <c r="E332" s="30"/>
      <c r="F332" s="59"/>
      <c r="G332" s="59"/>
      <c r="H332" s="30"/>
      <c r="I332" s="30"/>
      <c r="J332" s="30"/>
      <c r="K332" s="30"/>
      <c r="N332" s="30"/>
      <c r="O332" s="30"/>
      <c r="P332" s="30"/>
      <c r="Q332" s="30"/>
      <c r="R332" s="30"/>
      <c r="S332" s="30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31"/>
      <c r="AT332" s="31"/>
      <c r="AU332" s="31"/>
      <c r="AV332" s="31"/>
      <c r="AW332" s="31"/>
      <c r="AX332" s="31"/>
    </row>
    <row r="333" spans="1:50" x14ac:dyDescent="0.35">
      <c r="A333" s="30"/>
      <c r="B333" s="59"/>
      <c r="C333" s="30"/>
      <c r="D333" s="30"/>
      <c r="E333" s="30"/>
      <c r="F333" s="59"/>
      <c r="G333" s="59"/>
      <c r="H333" s="30"/>
      <c r="I333" s="30"/>
      <c r="J333" s="30"/>
      <c r="K333" s="30"/>
      <c r="N333" s="30"/>
      <c r="O333" s="30"/>
      <c r="P333" s="30"/>
      <c r="Q333" s="30"/>
      <c r="R333" s="30"/>
      <c r="S333" s="30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  <c r="AK333" s="31"/>
      <c r="AL333" s="31"/>
      <c r="AM333" s="31"/>
      <c r="AN333" s="31"/>
      <c r="AO333" s="31"/>
      <c r="AP333" s="31"/>
      <c r="AQ333" s="31"/>
      <c r="AR333" s="31"/>
      <c r="AS333" s="31"/>
      <c r="AT333" s="31"/>
      <c r="AU333" s="31"/>
      <c r="AV333" s="31"/>
      <c r="AW333" s="31"/>
      <c r="AX333" s="31"/>
    </row>
    <row r="334" spans="1:50" x14ac:dyDescent="0.35">
      <c r="A334" s="30"/>
      <c r="B334" s="59"/>
      <c r="C334" s="30"/>
      <c r="D334" s="30"/>
      <c r="E334" s="30"/>
      <c r="F334" s="59"/>
      <c r="G334" s="59"/>
      <c r="H334" s="30"/>
      <c r="I334" s="30"/>
      <c r="J334" s="30"/>
      <c r="K334" s="30"/>
      <c r="N334" s="30"/>
      <c r="O334" s="30"/>
      <c r="P334" s="30"/>
      <c r="Q334" s="30"/>
      <c r="R334" s="30"/>
      <c r="S334" s="30"/>
      <c r="Z334" s="31"/>
      <c r="AA334" s="31"/>
      <c r="AB334" s="31"/>
      <c r="AC334" s="31"/>
      <c r="AD334" s="31"/>
      <c r="AE334" s="31"/>
      <c r="AF334" s="31"/>
      <c r="AG334" s="31"/>
      <c r="AH334" s="31"/>
      <c r="AI334" s="31"/>
      <c r="AJ334" s="31"/>
      <c r="AK334" s="31"/>
      <c r="AL334" s="31"/>
      <c r="AM334" s="31"/>
      <c r="AN334" s="31"/>
      <c r="AO334" s="31"/>
      <c r="AP334" s="31"/>
      <c r="AQ334" s="31"/>
      <c r="AR334" s="31"/>
      <c r="AS334" s="31"/>
      <c r="AT334" s="31"/>
      <c r="AU334" s="31"/>
      <c r="AV334" s="31"/>
      <c r="AW334" s="31"/>
      <c r="AX334" s="31"/>
    </row>
    <row r="335" spans="1:50" x14ac:dyDescent="0.35">
      <c r="A335" s="30"/>
      <c r="B335" s="59"/>
      <c r="C335" s="30"/>
      <c r="D335" s="30"/>
      <c r="E335" s="30"/>
      <c r="F335" s="59"/>
      <c r="G335" s="59"/>
      <c r="H335" s="30"/>
      <c r="I335" s="30"/>
      <c r="J335" s="30"/>
      <c r="K335" s="30"/>
      <c r="N335" s="30"/>
      <c r="O335" s="30"/>
      <c r="P335" s="30"/>
      <c r="Q335" s="30"/>
      <c r="R335" s="30"/>
      <c r="S335" s="30"/>
      <c r="Z335" s="31"/>
      <c r="AA335" s="31"/>
      <c r="AB335" s="31"/>
      <c r="AC335" s="31"/>
      <c r="AD335" s="31"/>
      <c r="AE335" s="31"/>
      <c r="AF335" s="31"/>
      <c r="AG335" s="31"/>
      <c r="AH335" s="31"/>
      <c r="AI335" s="31"/>
      <c r="AJ335" s="31"/>
      <c r="AK335" s="31"/>
      <c r="AL335" s="31"/>
      <c r="AM335" s="31"/>
      <c r="AN335" s="31"/>
      <c r="AO335" s="31"/>
      <c r="AP335" s="31"/>
      <c r="AQ335" s="31"/>
      <c r="AR335" s="31"/>
      <c r="AS335" s="31"/>
      <c r="AT335" s="31"/>
      <c r="AU335" s="31"/>
      <c r="AV335" s="31"/>
      <c r="AW335" s="31"/>
      <c r="AX335" s="31"/>
    </row>
    <row r="336" spans="1:50" x14ac:dyDescent="0.35">
      <c r="A336" s="30"/>
      <c r="B336" s="59"/>
      <c r="C336" s="30"/>
      <c r="D336" s="30"/>
      <c r="E336" s="30"/>
      <c r="F336" s="59"/>
      <c r="G336" s="59"/>
      <c r="H336" s="30"/>
      <c r="I336" s="30"/>
      <c r="J336" s="30"/>
      <c r="K336" s="30"/>
      <c r="N336" s="30"/>
      <c r="O336" s="30"/>
      <c r="P336" s="30"/>
      <c r="Q336" s="30"/>
      <c r="R336" s="30"/>
      <c r="S336" s="30"/>
      <c r="Z336" s="31"/>
      <c r="AA336" s="31"/>
      <c r="AB336" s="31"/>
      <c r="AC336" s="31"/>
      <c r="AD336" s="31"/>
      <c r="AE336" s="31"/>
      <c r="AF336" s="31"/>
      <c r="AG336" s="31"/>
      <c r="AH336" s="31"/>
      <c r="AI336" s="31"/>
      <c r="AJ336" s="31"/>
      <c r="AK336" s="31"/>
      <c r="AL336" s="31"/>
      <c r="AM336" s="31"/>
      <c r="AN336" s="31"/>
      <c r="AO336" s="31"/>
      <c r="AP336" s="31"/>
      <c r="AQ336" s="31"/>
      <c r="AR336" s="31"/>
      <c r="AS336" s="31"/>
      <c r="AT336" s="31"/>
      <c r="AU336" s="31"/>
      <c r="AV336" s="31"/>
      <c r="AW336" s="31"/>
      <c r="AX336" s="31"/>
    </row>
    <row r="337" spans="1:50" x14ac:dyDescent="0.35">
      <c r="A337" s="30"/>
      <c r="B337" s="59"/>
      <c r="C337" s="30"/>
      <c r="D337" s="30"/>
      <c r="E337" s="30"/>
      <c r="F337" s="59"/>
      <c r="G337" s="59"/>
      <c r="H337" s="30"/>
      <c r="I337" s="30"/>
      <c r="J337" s="30"/>
      <c r="K337" s="30"/>
      <c r="N337" s="30"/>
      <c r="O337" s="30"/>
      <c r="P337" s="30"/>
      <c r="Q337" s="30"/>
      <c r="R337" s="30"/>
      <c r="S337" s="30"/>
      <c r="Z337" s="31"/>
      <c r="AA337" s="31"/>
      <c r="AB337" s="31"/>
      <c r="AC337" s="31"/>
      <c r="AD337" s="31"/>
      <c r="AE337" s="31"/>
      <c r="AF337" s="31"/>
      <c r="AG337" s="31"/>
      <c r="AH337" s="31"/>
      <c r="AI337" s="31"/>
      <c r="AJ337" s="31"/>
      <c r="AK337" s="31"/>
      <c r="AL337" s="31"/>
      <c r="AM337" s="31"/>
      <c r="AN337" s="31"/>
      <c r="AO337" s="31"/>
      <c r="AP337" s="31"/>
      <c r="AQ337" s="31"/>
      <c r="AR337" s="31"/>
      <c r="AS337" s="31"/>
      <c r="AT337" s="31"/>
      <c r="AU337" s="31"/>
      <c r="AV337" s="31"/>
      <c r="AW337" s="31"/>
      <c r="AX337" s="31"/>
    </row>
    <row r="338" spans="1:50" x14ac:dyDescent="0.35">
      <c r="A338" s="30"/>
      <c r="B338" s="59"/>
      <c r="C338" s="30"/>
      <c r="D338" s="30"/>
      <c r="E338" s="30"/>
      <c r="F338" s="59"/>
      <c r="G338" s="59"/>
      <c r="H338" s="30"/>
      <c r="I338" s="30"/>
      <c r="J338" s="30"/>
      <c r="K338" s="30"/>
      <c r="N338" s="30"/>
      <c r="O338" s="30"/>
      <c r="P338" s="30"/>
      <c r="Q338" s="30"/>
      <c r="R338" s="30"/>
      <c r="S338" s="30"/>
      <c r="Z338" s="31"/>
      <c r="AA338" s="31"/>
      <c r="AB338" s="31"/>
      <c r="AC338" s="31"/>
      <c r="AD338" s="31"/>
      <c r="AE338" s="31"/>
      <c r="AF338" s="31"/>
      <c r="AG338" s="31"/>
      <c r="AH338" s="31"/>
      <c r="AI338" s="31"/>
      <c r="AJ338" s="31"/>
      <c r="AK338" s="31"/>
      <c r="AL338" s="31"/>
      <c r="AM338" s="31"/>
      <c r="AN338" s="31"/>
      <c r="AO338" s="31"/>
      <c r="AP338" s="31"/>
      <c r="AQ338" s="31"/>
      <c r="AR338" s="31"/>
      <c r="AS338" s="31"/>
      <c r="AT338" s="31"/>
      <c r="AU338" s="31"/>
      <c r="AV338" s="31"/>
      <c r="AW338" s="31"/>
      <c r="AX338" s="31"/>
    </row>
  </sheetData>
  <sheetProtection algorithmName="SHA-512" hashValue="OOSub5uHF7kZ9/Kkbhsz4jnKz4/quvMefUOllQb3WBdAWr/N9YqSHbl6fQDCYwMdLSHnE1lP7Sgs/xr/DLzUrQ==" saltValue="z4bw6Ux0gGU/YKoX2Rz1wg==" spinCount="100000" sheet="1" objects="1" scenarios="1"/>
  <mergeCells count="1">
    <mergeCell ref="J77:S77"/>
  </mergeCells>
  <phoneticPr fontId="10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D1047-8D47-4ACD-8E7E-B0C93E4301CB}">
  <dimension ref="A1:BV337"/>
  <sheetViews>
    <sheetView zoomScaleNormal="100" workbookViewId="0">
      <selection activeCell="H11" sqref="H11"/>
    </sheetView>
  </sheetViews>
  <sheetFormatPr baseColWidth="10" defaultColWidth="11" defaultRowHeight="14.25" x14ac:dyDescent="0.3"/>
  <cols>
    <col min="1" max="1" width="4.69921875" style="181" customWidth="1"/>
    <col min="2" max="2" width="22.19921875" style="181" customWidth="1"/>
    <col min="3" max="3" width="33.5" style="182" customWidth="1"/>
    <col min="4" max="4" width="18.59765625" style="182" customWidth="1"/>
    <col min="5" max="5" width="17.5" style="182" customWidth="1"/>
    <col min="6" max="6" width="13.3984375" style="182" customWidth="1"/>
    <col min="7" max="7" width="13.3984375" style="129" customWidth="1"/>
    <col min="8" max="8" width="17.8984375" style="182" customWidth="1"/>
    <col min="9" max="9" width="14.19921875" style="182" customWidth="1"/>
    <col min="10" max="10" width="14.09765625" style="182" customWidth="1"/>
    <col min="11" max="12" width="15.19921875" style="182" customWidth="1"/>
    <col min="13" max="13" width="29.69921875" style="182" customWidth="1"/>
    <col min="14" max="14" width="13.5" style="182" customWidth="1"/>
    <col min="15" max="15" width="13.69921875" style="182" customWidth="1"/>
    <col min="16" max="16" width="18.296875" style="182" customWidth="1"/>
    <col min="17" max="17" width="15.5" style="182" customWidth="1"/>
    <col min="18" max="19" width="13.69921875" style="182" customWidth="1"/>
    <col min="20" max="22" width="11" style="30"/>
    <col min="23" max="16384" width="11" style="182"/>
  </cols>
  <sheetData>
    <row r="1" spans="1:74" s="35" customFormat="1" ht="12.75" customHeight="1" x14ac:dyDescent="0.3">
      <c r="A1" s="158"/>
      <c r="B1" s="158"/>
      <c r="G1" s="59"/>
      <c r="T1" s="30"/>
      <c r="U1" s="30"/>
      <c r="V1" s="30"/>
    </row>
    <row r="2" spans="1:74" s="35" customFormat="1" ht="24" customHeight="1" x14ac:dyDescent="0.3">
      <c r="A2" s="60" t="s">
        <v>1</v>
      </c>
      <c r="B2" s="30"/>
      <c r="C2" s="30"/>
      <c r="D2" s="30"/>
      <c r="E2" s="30"/>
      <c r="F2" s="59"/>
      <c r="G2" s="59"/>
      <c r="H2" s="30"/>
      <c r="I2" s="30"/>
      <c r="J2" s="30"/>
      <c r="K2" s="30"/>
      <c r="L2" s="30"/>
      <c r="M2" s="61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</row>
    <row r="3" spans="1:74" s="183" customFormat="1" ht="33" customHeight="1" x14ac:dyDescent="0.35">
      <c r="A3" s="62" t="s">
        <v>38</v>
      </c>
      <c r="B3" s="62" t="s">
        <v>39</v>
      </c>
      <c r="C3" s="62" t="s">
        <v>40</v>
      </c>
      <c r="D3" s="63" t="s">
        <v>41</v>
      </c>
      <c r="E3" s="62" t="s">
        <v>42</v>
      </c>
      <c r="F3" s="62" t="s">
        <v>43</v>
      </c>
      <c r="G3" s="135" t="s">
        <v>44</v>
      </c>
      <c r="H3" s="65" t="s">
        <v>45</v>
      </c>
      <c r="I3" s="64" t="s">
        <v>46</v>
      </c>
      <c r="J3" s="64" t="s">
        <v>47</v>
      </c>
      <c r="K3" s="64" t="s">
        <v>48</v>
      </c>
      <c r="L3" s="64" t="s">
        <v>217</v>
      </c>
      <c r="M3" s="64" t="s">
        <v>516</v>
      </c>
      <c r="N3" s="66" t="s">
        <v>50</v>
      </c>
      <c r="O3" s="66" t="s">
        <v>51</v>
      </c>
      <c r="P3" s="65" t="s">
        <v>218</v>
      </c>
      <c r="Q3" s="65" t="s">
        <v>53</v>
      </c>
      <c r="R3" s="65" t="s">
        <v>54</v>
      </c>
      <c r="S3" s="65" t="s">
        <v>55</v>
      </c>
      <c r="T3" s="59"/>
      <c r="U3" s="59"/>
      <c r="V3" s="59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</row>
    <row r="4" spans="1:74" ht="50.25" customHeight="1" x14ac:dyDescent="0.3">
      <c r="A4" s="214">
        <v>55</v>
      </c>
      <c r="B4" s="13" t="s">
        <v>219</v>
      </c>
      <c r="C4" s="13" t="s">
        <v>568</v>
      </c>
      <c r="D4" s="215" t="s">
        <v>220</v>
      </c>
      <c r="E4" s="215" t="s">
        <v>221</v>
      </c>
      <c r="F4" s="216">
        <v>288</v>
      </c>
      <c r="G4" s="74" t="s">
        <v>59</v>
      </c>
      <c r="H4" s="295"/>
      <c r="I4" s="186">
        <f>F4*H4</f>
        <v>0</v>
      </c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01"/>
      <c r="U4" s="201"/>
      <c r="V4" s="201"/>
      <c r="W4" s="201"/>
      <c r="X4" s="201"/>
      <c r="Y4" s="201"/>
      <c r="Z4" s="201"/>
      <c r="AA4" s="201"/>
      <c r="AB4" s="201"/>
      <c r="AC4" s="202"/>
      <c r="AD4" s="202"/>
      <c r="AE4" s="202"/>
      <c r="AF4" s="202"/>
      <c r="AG4" s="202"/>
      <c r="AH4" s="202"/>
      <c r="AI4" s="202"/>
      <c r="AJ4" s="202"/>
      <c r="AK4" s="202"/>
      <c r="AL4" s="202"/>
      <c r="AM4" s="202"/>
      <c r="AN4" s="202"/>
      <c r="AO4" s="202"/>
      <c r="AP4" s="202"/>
      <c r="AQ4" s="202"/>
      <c r="AR4" s="202"/>
      <c r="AS4" s="202"/>
      <c r="AT4" s="202"/>
      <c r="AU4" s="202"/>
      <c r="AV4" s="202"/>
      <c r="AW4" s="202"/>
      <c r="AX4" s="202"/>
      <c r="AY4" s="202"/>
      <c r="AZ4" s="202"/>
      <c r="BA4" s="202"/>
    </row>
    <row r="5" spans="1:74" ht="46.5" customHeight="1" x14ac:dyDescent="0.3">
      <c r="A5" s="217" t="s">
        <v>578</v>
      </c>
      <c r="B5" s="81" t="s">
        <v>223</v>
      </c>
      <c r="C5" s="81" t="s">
        <v>567</v>
      </c>
      <c r="D5" s="218" t="s">
        <v>220</v>
      </c>
      <c r="E5" s="218" t="s">
        <v>221</v>
      </c>
      <c r="F5" s="219">
        <v>30</v>
      </c>
      <c r="G5" s="79" t="s">
        <v>59</v>
      </c>
      <c r="H5" s="295"/>
      <c r="I5" s="186">
        <f t="shared" ref="I5:I28" si="0">F5*H5</f>
        <v>0</v>
      </c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01"/>
      <c r="U5" s="201"/>
      <c r="V5" s="201"/>
      <c r="W5" s="201"/>
      <c r="X5" s="201"/>
      <c r="Y5" s="201"/>
      <c r="Z5" s="201"/>
      <c r="AA5" s="201"/>
      <c r="AB5" s="201"/>
      <c r="AC5" s="202"/>
      <c r="AD5" s="202"/>
      <c r="AE5" s="202"/>
      <c r="AF5" s="202"/>
      <c r="AG5" s="202"/>
      <c r="AH5" s="202"/>
      <c r="AI5" s="202"/>
      <c r="AJ5" s="202"/>
      <c r="AK5" s="202"/>
      <c r="AL5" s="202"/>
      <c r="AM5" s="202"/>
      <c r="AN5" s="202"/>
      <c r="AO5" s="202"/>
      <c r="AP5" s="202"/>
      <c r="AQ5" s="202"/>
      <c r="AR5" s="202"/>
      <c r="AS5" s="202"/>
      <c r="AT5" s="202"/>
      <c r="AU5" s="202"/>
      <c r="AV5" s="202"/>
      <c r="AW5" s="202"/>
      <c r="AX5" s="202"/>
      <c r="AY5" s="202"/>
      <c r="AZ5" s="202"/>
      <c r="BA5" s="202"/>
    </row>
    <row r="6" spans="1:74" ht="53.25" customHeight="1" x14ac:dyDescent="0.3">
      <c r="A6" s="214">
        <v>56</v>
      </c>
      <c r="B6" s="13" t="s">
        <v>224</v>
      </c>
      <c r="C6" s="13" t="s">
        <v>536</v>
      </c>
      <c r="D6" s="215" t="s">
        <v>220</v>
      </c>
      <c r="E6" s="215" t="s">
        <v>221</v>
      </c>
      <c r="F6" s="220">
        <v>320</v>
      </c>
      <c r="G6" s="74" t="s">
        <v>59</v>
      </c>
      <c r="H6" s="295"/>
      <c r="I6" s="186">
        <f t="shared" si="0"/>
        <v>0</v>
      </c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01"/>
      <c r="U6" s="201"/>
      <c r="V6" s="201"/>
      <c r="W6" s="201"/>
      <c r="X6" s="201"/>
      <c r="Y6" s="201"/>
      <c r="Z6" s="201"/>
      <c r="AA6" s="201"/>
      <c r="AB6" s="201"/>
      <c r="AC6" s="202"/>
      <c r="AD6" s="202"/>
      <c r="AE6" s="202"/>
      <c r="AF6" s="202"/>
      <c r="AG6" s="202"/>
      <c r="AH6" s="202"/>
      <c r="AI6" s="202"/>
      <c r="AJ6" s="202"/>
      <c r="AK6" s="202"/>
      <c r="AL6" s="202"/>
      <c r="AM6" s="202"/>
      <c r="AN6" s="202"/>
      <c r="AO6" s="202"/>
      <c r="AP6" s="202"/>
      <c r="AQ6" s="202"/>
      <c r="AR6" s="202"/>
      <c r="AS6" s="202"/>
      <c r="AT6" s="202"/>
      <c r="AU6" s="202"/>
      <c r="AV6" s="202"/>
      <c r="AW6" s="202"/>
      <c r="AX6" s="202"/>
      <c r="AY6" s="202"/>
      <c r="AZ6" s="202"/>
      <c r="BA6" s="202"/>
    </row>
    <row r="7" spans="1:74" ht="53.25" customHeight="1" x14ac:dyDescent="0.3">
      <c r="A7" s="217" t="s">
        <v>222</v>
      </c>
      <c r="B7" s="81" t="s">
        <v>226</v>
      </c>
      <c r="C7" s="81" t="s">
        <v>536</v>
      </c>
      <c r="D7" s="218" t="s">
        <v>220</v>
      </c>
      <c r="E7" s="218" t="s">
        <v>221</v>
      </c>
      <c r="F7" s="221">
        <v>40</v>
      </c>
      <c r="G7" s="79" t="s">
        <v>59</v>
      </c>
      <c r="H7" s="295"/>
      <c r="I7" s="186">
        <f t="shared" si="0"/>
        <v>0</v>
      </c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01"/>
      <c r="U7" s="201"/>
      <c r="V7" s="201"/>
      <c r="W7" s="201"/>
      <c r="X7" s="201"/>
      <c r="Y7" s="201"/>
      <c r="Z7" s="201"/>
      <c r="AA7" s="201"/>
      <c r="AB7" s="201"/>
      <c r="AC7" s="202"/>
      <c r="AD7" s="202"/>
      <c r="AE7" s="202"/>
      <c r="AF7" s="202"/>
      <c r="AG7" s="202"/>
      <c r="AH7" s="202"/>
      <c r="AI7" s="202"/>
      <c r="AJ7" s="202"/>
      <c r="AK7" s="202"/>
      <c r="AL7" s="202"/>
      <c r="AM7" s="202"/>
      <c r="AN7" s="202"/>
      <c r="AO7" s="202"/>
      <c r="AP7" s="202"/>
      <c r="AQ7" s="202"/>
      <c r="AR7" s="202"/>
      <c r="AS7" s="202"/>
      <c r="AT7" s="202"/>
      <c r="AU7" s="202"/>
      <c r="AV7" s="202"/>
      <c r="AW7" s="202"/>
      <c r="AX7" s="202"/>
      <c r="AY7" s="202"/>
      <c r="AZ7" s="202"/>
      <c r="BA7" s="202"/>
    </row>
    <row r="8" spans="1:74" ht="42.75" customHeight="1" x14ac:dyDescent="0.3">
      <c r="A8" s="214">
        <v>57</v>
      </c>
      <c r="B8" s="13" t="s">
        <v>227</v>
      </c>
      <c r="C8" s="13" t="s">
        <v>566</v>
      </c>
      <c r="D8" s="215" t="s">
        <v>220</v>
      </c>
      <c r="E8" s="215" t="s">
        <v>221</v>
      </c>
      <c r="F8" s="220">
        <v>50</v>
      </c>
      <c r="G8" s="74" t="s">
        <v>59</v>
      </c>
      <c r="H8" s="295"/>
      <c r="I8" s="186">
        <f t="shared" si="0"/>
        <v>0</v>
      </c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01"/>
      <c r="U8" s="201"/>
      <c r="V8" s="201"/>
      <c r="W8" s="201"/>
      <c r="X8" s="201"/>
      <c r="Y8" s="201"/>
      <c r="Z8" s="201"/>
      <c r="AA8" s="201"/>
      <c r="AB8" s="201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</row>
    <row r="9" spans="1:74" ht="52.5" customHeight="1" x14ac:dyDescent="0.3">
      <c r="A9" s="217" t="s">
        <v>225</v>
      </c>
      <c r="B9" s="81" t="s">
        <v>228</v>
      </c>
      <c r="C9" s="81" t="s">
        <v>566</v>
      </c>
      <c r="D9" s="218" t="s">
        <v>220</v>
      </c>
      <c r="E9" s="218" t="s">
        <v>221</v>
      </c>
      <c r="F9" s="221">
        <v>30</v>
      </c>
      <c r="G9" s="79" t="s">
        <v>59</v>
      </c>
      <c r="H9" s="295"/>
      <c r="I9" s="186">
        <f t="shared" si="0"/>
        <v>0</v>
      </c>
      <c r="J9" s="296"/>
      <c r="K9" s="296"/>
      <c r="L9" s="296"/>
      <c r="M9" s="296"/>
      <c r="N9" s="296"/>
      <c r="O9" s="296"/>
      <c r="P9" s="296"/>
      <c r="Q9" s="296"/>
      <c r="R9" s="296"/>
      <c r="S9" s="296"/>
      <c r="T9" s="201"/>
      <c r="U9" s="201"/>
      <c r="V9" s="201"/>
      <c r="W9" s="201"/>
      <c r="X9" s="201"/>
      <c r="Y9" s="201"/>
      <c r="Z9" s="201"/>
      <c r="AA9" s="201"/>
      <c r="AB9" s="201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</row>
    <row r="10" spans="1:74" ht="71.25" customHeight="1" x14ac:dyDescent="0.3">
      <c r="A10" s="214">
        <v>58</v>
      </c>
      <c r="B10" s="215" t="s">
        <v>229</v>
      </c>
      <c r="C10" s="215" t="s">
        <v>537</v>
      </c>
      <c r="D10" s="215" t="s">
        <v>220</v>
      </c>
      <c r="E10" s="215" t="s">
        <v>221</v>
      </c>
      <c r="F10" s="214">
        <v>180</v>
      </c>
      <c r="G10" s="74" t="s">
        <v>59</v>
      </c>
      <c r="H10" s="295"/>
      <c r="I10" s="186">
        <f t="shared" si="0"/>
        <v>0</v>
      </c>
      <c r="J10" s="296"/>
      <c r="K10" s="296"/>
      <c r="L10" s="296"/>
      <c r="M10" s="296"/>
      <c r="N10" s="296"/>
      <c r="O10" s="296"/>
      <c r="P10" s="296"/>
      <c r="Q10" s="296"/>
      <c r="R10" s="296"/>
      <c r="S10" s="296"/>
      <c r="T10" s="201"/>
      <c r="U10" s="201"/>
      <c r="V10" s="201"/>
      <c r="W10" s="201"/>
      <c r="X10" s="201"/>
      <c r="Y10" s="201"/>
      <c r="Z10" s="201"/>
      <c r="AA10" s="201"/>
      <c r="AB10" s="201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</row>
    <row r="11" spans="1:74" ht="63" customHeight="1" x14ac:dyDescent="0.3">
      <c r="A11" s="214">
        <v>59</v>
      </c>
      <c r="B11" s="13" t="s">
        <v>230</v>
      </c>
      <c r="C11" s="13" t="s">
        <v>565</v>
      </c>
      <c r="D11" s="215" t="s">
        <v>220</v>
      </c>
      <c r="E11" s="215" t="s">
        <v>231</v>
      </c>
      <c r="F11" s="220">
        <v>120</v>
      </c>
      <c r="G11" s="74" t="s">
        <v>59</v>
      </c>
      <c r="H11" s="295"/>
      <c r="I11" s="186">
        <f t="shared" si="0"/>
        <v>0</v>
      </c>
      <c r="J11" s="296"/>
      <c r="K11" s="296"/>
      <c r="L11" s="296"/>
      <c r="M11" s="296"/>
      <c r="N11" s="296"/>
      <c r="O11" s="296"/>
      <c r="P11" s="296"/>
      <c r="Q11" s="296"/>
      <c r="R11" s="296"/>
      <c r="S11" s="296"/>
      <c r="T11" s="201"/>
      <c r="U11" s="201"/>
      <c r="V11" s="201"/>
      <c r="W11" s="201"/>
      <c r="X11" s="201"/>
      <c r="Y11" s="201"/>
      <c r="Z11" s="201"/>
      <c r="AA11" s="201"/>
      <c r="AB11" s="201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</row>
    <row r="12" spans="1:74" ht="60" customHeight="1" x14ac:dyDescent="0.3">
      <c r="A12" s="214">
        <v>60</v>
      </c>
      <c r="B12" s="215" t="s">
        <v>232</v>
      </c>
      <c r="C12" s="215" t="s">
        <v>538</v>
      </c>
      <c r="D12" s="215" t="s">
        <v>220</v>
      </c>
      <c r="E12" s="215" t="s">
        <v>233</v>
      </c>
      <c r="F12" s="222">
        <v>225</v>
      </c>
      <c r="G12" s="74" t="s">
        <v>59</v>
      </c>
      <c r="H12" s="295"/>
      <c r="I12" s="186">
        <f>F12*H12</f>
        <v>0</v>
      </c>
      <c r="J12" s="296"/>
      <c r="K12" s="296"/>
      <c r="L12" s="296"/>
      <c r="M12" s="296"/>
      <c r="N12" s="296"/>
      <c r="O12" s="296"/>
      <c r="P12" s="296"/>
      <c r="Q12" s="296"/>
      <c r="R12" s="296"/>
      <c r="S12" s="296"/>
      <c r="T12" s="201"/>
      <c r="U12" s="201"/>
      <c r="V12" s="201"/>
      <c r="W12" s="201"/>
      <c r="X12" s="201"/>
      <c r="Y12" s="201"/>
      <c r="Z12" s="201"/>
      <c r="AA12" s="201"/>
      <c r="AB12" s="201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</row>
    <row r="13" spans="1:74" ht="50.25" customHeight="1" x14ac:dyDescent="0.3">
      <c r="A13" s="214">
        <v>61</v>
      </c>
      <c r="B13" s="13" t="s">
        <v>234</v>
      </c>
      <c r="C13" s="13" t="s">
        <v>235</v>
      </c>
      <c r="D13" s="13" t="s">
        <v>220</v>
      </c>
      <c r="E13" s="13" t="s">
        <v>221</v>
      </c>
      <c r="F13" s="138">
        <v>280</v>
      </c>
      <c r="G13" s="74" t="s">
        <v>59</v>
      </c>
      <c r="H13" s="295"/>
      <c r="I13" s="186">
        <f t="shared" si="0"/>
        <v>0</v>
      </c>
      <c r="J13" s="296"/>
      <c r="K13" s="296"/>
      <c r="L13" s="296"/>
      <c r="M13" s="296"/>
      <c r="N13" s="296"/>
      <c r="O13" s="296"/>
      <c r="P13" s="296"/>
      <c r="Q13" s="296"/>
      <c r="R13" s="296"/>
      <c r="S13" s="296"/>
      <c r="W13" s="30"/>
      <c r="X13" s="30"/>
      <c r="Y13" s="30"/>
      <c r="Z13" s="30"/>
      <c r="AA13" s="30"/>
      <c r="AB13" s="30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</row>
    <row r="14" spans="1:74" ht="61.5" customHeight="1" x14ac:dyDescent="0.3">
      <c r="A14" s="214">
        <v>62</v>
      </c>
      <c r="B14" s="215" t="s">
        <v>236</v>
      </c>
      <c r="C14" s="105" t="s">
        <v>539</v>
      </c>
      <c r="D14" s="223" t="s">
        <v>237</v>
      </c>
      <c r="E14" s="215" t="s">
        <v>221</v>
      </c>
      <c r="F14" s="222">
        <v>215</v>
      </c>
      <c r="G14" s="74" t="s">
        <v>59</v>
      </c>
      <c r="H14" s="295"/>
      <c r="I14" s="186">
        <f t="shared" si="0"/>
        <v>0</v>
      </c>
      <c r="J14" s="296"/>
      <c r="K14" s="296"/>
      <c r="L14" s="296"/>
      <c r="M14" s="296"/>
      <c r="N14" s="296"/>
      <c r="O14" s="296"/>
      <c r="P14" s="296"/>
      <c r="Q14" s="296"/>
      <c r="R14" s="296"/>
      <c r="S14" s="296"/>
      <c r="T14" s="201"/>
      <c r="U14" s="201"/>
      <c r="V14" s="201"/>
      <c r="W14" s="201"/>
      <c r="X14" s="201"/>
      <c r="Y14" s="201"/>
      <c r="Z14" s="201"/>
      <c r="AA14" s="201"/>
      <c r="AB14" s="201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</row>
    <row r="15" spans="1:74" ht="48" customHeight="1" x14ac:dyDescent="0.3">
      <c r="A15" s="214">
        <v>63</v>
      </c>
      <c r="B15" s="215" t="s">
        <v>238</v>
      </c>
      <c r="C15" s="105" t="s">
        <v>235</v>
      </c>
      <c r="D15" s="223" t="s">
        <v>237</v>
      </c>
      <c r="E15" s="215" t="s">
        <v>221</v>
      </c>
      <c r="F15" s="222">
        <v>85</v>
      </c>
      <c r="G15" s="74" t="s">
        <v>59</v>
      </c>
      <c r="H15" s="295"/>
      <c r="I15" s="186">
        <f t="shared" si="0"/>
        <v>0</v>
      </c>
      <c r="J15" s="296"/>
      <c r="K15" s="296"/>
      <c r="L15" s="296"/>
      <c r="M15" s="296"/>
      <c r="N15" s="296"/>
      <c r="O15" s="296"/>
      <c r="P15" s="296"/>
      <c r="Q15" s="296"/>
      <c r="R15" s="296"/>
      <c r="S15" s="296"/>
      <c r="T15" s="201"/>
      <c r="U15" s="201"/>
      <c r="V15" s="201"/>
      <c r="W15" s="201"/>
      <c r="X15" s="201"/>
      <c r="Y15" s="201"/>
      <c r="Z15" s="201"/>
      <c r="AA15" s="201"/>
      <c r="AB15" s="201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</row>
    <row r="16" spans="1:74" ht="62.1" customHeight="1" x14ac:dyDescent="0.3">
      <c r="A16" s="28">
        <v>64</v>
      </c>
      <c r="B16" s="13" t="s">
        <v>239</v>
      </c>
      <c r="C16" s="105" t="s">
        <v>540</v>
      </c>
      <c r="D16" s="13" t="s">
        <v>237</v>
      </c>
      <c r="E16" s="100" t="s">
        <v>221</v>
      </c>
      <c r="F16" s="138">
        <v>50</v>
      </c>
      <c r="G16" s="74" t="s">
        <v>59</v>
      </c>
      <c r="H16" s="295"/>
      <c r="I16" s="186">
        <f t="shared" si="0"/>
        <v>0</v>
      </c>
      <c r="J16" s="296"/>
      <c r="K16" s="296"/>
      <c r="L16" s="296"/>
      <c r="M16" s="296"/>
      <c r="N16" s="296"/>
      <c r="O16" s="296"/>
      <c r="P16" s="296"/>
      <c r="Q16" s="296"/>
      <c r="R16" s="296"/>
      <c r="S16" s="296"/>
      <c r="T16" s="201"/>
      <c r="U16" s="201"/>
      <c r="V16" s="201"/>
      <c r="W16" s="201"/>
      <c r="X16" s="201"/>
      <c r="Y16" s="201"/>
      <c r="Z16" s="201"/>
      <c r="AA16" s="201"/>
      <c r="AB16" s="201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</row>
    <row r="17" spans="1:53" ht="72.75" customHeight="1" x14ac:dyDescent="0.3">
      <c r="A17" s="28">
        <v>65</v>
      </c>
      <c r="B17" s="13" t="s">
        <v>240</v>
      </c>
      <c r="C17" s="105" t="s">
        <v>528</v>
      </c>
      <c r="D17" s="13" t="s">
        <v>237</v>
      </c>
      <c r="E17" s="13" t="s">
        <v>241</v>
      </c>
      <c r="F17" s="47">
        <v>110</v>
      </c>
      <c r="G17" s="74" t="s">
        <v>59</v>
      </c>
      <c r="H17" s="295"/>
      <c r="I17" s="186">
        <f t="shared" si="0"/>
        <v>0</v>
      </c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W17" s="30"/>
      <c r="X17" s="30"/>
      <c r="Y17" s="30"/>
      <c r="Z17" s="30"/>
      <c r="AA17" s="30"/>
      <c r="AB17" s="30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</row>
    <row r="18" spans="1:53" ht="79.5" customHeight="1" x14ac:dyDescent="0.3">
      <c r="A18" s="37" t="s">
        <v>579</v>
      </c>
      <c r="B18" s="81" t="s">
        <v>243</v>
      </c>
      <c r="C18" s="81" t="s">
        <v>529</v>
      </c>
      <c r="D18" s="81" t="s">
        <v>237</v>
      </c>
      <c r="E18" s="81" t="s">
        <v>241</v>
      </c>
      <c r="F18" s="48">
        <v>30</v>
      </c>
      <c r="G18" s="79" t="s">
        <v>59</v>
      </c>
      <c r="H18" s="295"/>
      <c r="I18" s="186">
        <f t="shared" si="0"/>
        <v>0</v>
      </c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W18" s="30"/>
      <c r="X18" s="30"/>
      <c r="Y18" s="30"/>
      <c r="Z18" s="30"/>
      <c r="AA18" s="30"/>
      <c r="AB18" s="30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</row>
    <row r="19" spans="1:53" ht="84" customHeight="1" x14ac:dyDescent="0.3">
      <c r="A19" s="28">
        <v>66</v>
      </c>
      <c r="B19" s="13" t="s">
        <v>244</v>
      </c>
      <c r="C19" s="104" t="s">
        <v>530</v>
      </c>
      <c r="D19" s="13" t="s">
        <v>220</v>
      </c>
      <c r="E19" s="13" t="s">
        <v>245</v>
      </c>
      <c r="F19" s="138">
        <v>355</v>
      </c>
      <c r="G19" s="74" t="s">
        <v>59</v>
      </c>
      <c r="H19" s="295"/>
      <c r="I19" s="186">
        <f t="shared" si="0"/>
        <v>0</v>
      </c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W19" s="30"/>
      <c r="X19" s="30"/>
      <c r="Y19" s="30"/>
      <c r="Z19" s="30"/>
      <c r="AA19" s="30"/>
      <c r="AB19" s="30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</row>
    <row r="20" spans="1:53" ht="81" customHeight="1" x14ac:dyDescent="0.3">
      <c r="A20" s="37" t="s">
        <v>242</v>
      </c>
      <c r="B20" s="81" t="s">
        <v>246</v>
      </c>
      <c r="C20" s="121" t="s">
        <v>530</v>
      </c>
      <c r="D20" s="81" t="s">
        <v>220</v>
      </c>
      <c r="E20" s="81" t="s">
        <v>247</v>
      </c>
      <c r="F20" s="195">
        <v>50</v>
      </c>
      <c r="G20" s="79" t="s">
        <v>59</v>
      </c>
      <c r="H20" s="295"/>
      <c r="I20" s="186">
        <f t="shared" si="0"/>
        <v>0</v>
      </c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W20" s="30"/>
      <c r="X20" s="30"/>
      <c r="Y20" s="30"/>
      <c r="Z20" s="30"/>
      <c r="AA20" s="30"/>
      <c r="AB20" s="30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</row>
    <row r="21" spans="1:53" ht="75.75" customHeight="1" x14ac:dyDescent="0.3">
      <c r="A21" s="28">
        <v>67</v>
      </c>
      <c r="B21" s="13" t="s">
        <v>248</v>
      </c>
      <c r="C21" s="13" t="s">
        <v>531</v>
      </c>
      <c r="D21" s="13" t="s">
        <v>220</v>
      </c>
      <c r="E21" s="13" t="s">
        <v>249</v>
      </c>
      <c r="F21" s="47">
        <v>35</v>
      </c>
      <c r="G21" s="74" t="s">
        <v>59</v>
      </c>
      <c r="H21" s="295"/>
      <c r="I21" s="186">
        <f t="shared" si="0"/>
        <v>0</v>
      </c>
      <c r="J21" s="296"/>
      <c r="K21" s="296"/>
      <c r="L21" s="296"/>
      <c r="M21" s="296"/>
      <c r="N21" s="296"/>
      <c r="O21" s="296"/>
      <c r="P21" s="296"/>
      <c r="Q21" s="296"/>
      <c r="R21" s="296"/>
      <c r="S21" s="296"/>
      <c r="T21" s="201"/>
      <c r="U21" s="201"/>
      <c r="V21" s="201"/>
      <c r="W21" s="201"/>
      <c r="X21" s="201"/>
      <c r="Y21" s="201"/>
      <c r="Z21" s="201"/>
      <c r="AA21" s="201"/>
      <c r="AB21" s="201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  <c r="AW21" s="202"/>
      <c r="AX21" s="202"/>
      <c r="AY21" s="202"/>
      <c r="AZ21" s="202"/>
      <c r="BA21" s="202"/>
    </row>
    <row r="22" spans="1:53" ht="119.25" customHeight="1" x14ac:dyDescent="0.3">
      <c r="A22" s="28">
        <v>68</v>
      </c>
      <c r="B22" s="13" t="s">
        <v>250</v>
      </c>
      <c r="C22" s="13" t="s">
        <v>532</v>
      </c>
      <c r="D22" s="13" t="s">
        <v>220</v>
      </c>
      <c r="E22" s="13" t="s">
        <v>251</v>
      </c>
      <c r="F22" s="47">
        <v>95</v>
      </c>
      <c r="G22" s="74" t="s">
        <v>59</v>
      </c>
      <c r="H22" s="295"/>
      <c r="I22" s="186">
        <f t="shared" si="0"/>
        <v>0</v>
      </c>
      <c r="J22" s="296"/>
      <c r="K22" s="296"/>
      <c r="L22" s="296"/>
      <c r="M22" s="296"/>
      <c r="N22" s="296"/>
      <c r="O22" s="296"/>
      <c r="P22" s="296"/>
      <c r="Q22" s="296"/>
      <c r="R22" s="296"/>
      <c r="S22" s="296"/>
      <c r="T22" s="201"/>
      <c r="U22" s="201"/>
      <c r="V22" s="201"/>
      <c r="W22" s="201"/>
      <c r="X22" s="201"/>
      <c r="Y22" s="201"/>
      <c r="Z22" s="201"/>
      <c r="AA22" s="201"/>
      <c r="AB22" s="201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2"/>
      <c r="AY22" s="202"/>
      <c r="AZ22" s="202"/>
      <c r="BA22" s="202"/>
    </row>
    <row r="23" spans="1:53" ht="62.45" customHeight="1" x14ac:dyDescent="0.3">
      <c r="A23" s="28">
        <v>69</v>
      </c>
      <c r="B23" s="13" t="s">
        <v>252</v>
      </c>
      <c r="C23" s="103" t="s">
        <v>253</v>
      </c>
      <c r="D23" s="13" t="s">
        <v>220</v>
      </c>
      <c r="E23" s="13" t="s">
        <v>254</v>
      </c>
      <c r="F23" s="47">
        <v>780</v>
      </c>
      <c r="G23" s="74" t="s">
        <v>59</v>
      </c>
      <c r="H23" s="295"/>
      <c r="I23" s="186">
        <f t="shared" si="0"/>
        <v>0</v>
      </c>
      <c r="J23" s="296"/>
      <c r="K23" s="296"/>
      <c r="L23" s="296"/>
      <c r="M23" s="296"/>
      <c r="N23" s="296"/>
      <c r="O23" s="296"/>
      <c r="P23" s="296"/>
      <c r="Q23" s="296"/>
      <c r="R23" s="296"/>
      <c r="S23" s="296"/>
      <c r="T23" s="201"/>
      <c r="U23" s="201"/>
      <c r="V23" s="201"/>
      <c r="W23" s="201"/>
      <c r="X23" s="201"/>
      <c r="Y23" s="201"/>
      <c r="Z23" s="201"/>
      <c r="AA23" s="201"/>
      <c r="AB23" s="201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2"/>
      <c r="AY23" s="202"/>
      <c r="AZ23" s="202"/>
      <c r="BA23" s="202"/>
    </row>
    <row r="24" spans="1:53" ht="40.5" customHeight="1" x14ac:dyDescent="0.3">
      <c r="A24" s="28">
        <v>70</v>
      </c>
      <c r="B24" s="13" t="s">
        <v>255</v>
      </c>
      <c r="C24" s="103" t="s">
        <v>256</v>
      </c>
      <c r="D24" s="13" t="s">
        <v>220</v>
      </c>
      <c r="E24" s="13" t="s">
        <v>254</v>
      </c>
      <c r="F24" s="47">
        <v>1200</v>
      </c>
      <c r="G24" s="74" t="s">
        <v>59</v>
      </c>
      <c r="H24" s="295"/>
      <c r="I24" s="186">
        <f t="shared" si="0"/>
        <v>0</v>
      </c>
      <c r="J24" s="296"/>
      <c r="K24" s="296"/>
      <c r="L24" s="296"/>
      <c r="M24" s="296"/>
      <c r="N24" s="296"/>
      <c r="O24" s="296"/>
      <c r="P24" s="296"/>
      <c r="Q24" s="296"/>
      <c r="R24" s="296"/>
      <c r="S24" s="296"/>
      <c r="T24" s="201"/>
      <c r="U24" s="201"/>
      <c r="V24" s="201"/>
      <c r="W24" s="201"/>
      <c r="X24" s="201"/>
      <c r="Y24" s="201"/>
      <c r="Z24" s="201"/>
      <c r="AA24" s="201"/>
      <c r="AB24" s="201"/>
      <c r="AC24" s="202"/>
      <c r="AD24" s="202"/>
      <c r="AE24" s="202"/>
      <c r="AF24" s="202"/>
      <c r="AG24" s="202"/>
      <c r="AH24" s="202"/>
      <c r="AI24" s="202"/>
      <c r="AJ24" s="202"/>
      <c r="AK24" s="202"/>
      <c r="AL24" s="202"/>
      <c r="AM24" s="202"/>
      <c r="AN24" s="202"/>
      <c r="AO24" s="202"/>
      <c r="AP24" s="202"/>
      <c r="AQ24" s="202"/>
      <c r="AR24" s="202"/>
      <c r="AS24" s="202"/>
      <c r="AT24" s="202"/>
      <c r="AU24" s="202"/>
      <c r="AV24" s="202"/>
      <c r="AW24" s="202"/>
      <c r="AX24" s="202"/>
      <c r="AY24" s="202"/>
      <c r="AZ24" s="202"/>
      <c r="BA24" s="202"/>
    </row>
    <row r="25" spans="1:53" ht="46.5" customHeight="1" x14ac:dyDescent="0.3">
      <c r="A25" s="28">
        <v>71</v>
      </c>
      <c r="B25" s="13" t="s">
        <v>257</v>
      </c>
      <c r="C25" s="104"/>
      <c r="D25" s="13" t="s">
        <v>220</v>
      </c>
      <c r="E25" s="13" t="s">
        <v>254</v>
      </c>
      <c r="F25" s="47">
        <v>20</v>
      </c>
      <c r="G25" s="74" t="s">
        <v>59</v>
      </c>
      <c r="H25" s="295"/>
      <c r="I25" s="186">
        <f t="shared" si="0"/>
        <v>0</v>
      </c>
      <c r="J25" s="296"/>
      <c r="K25" s="296"/>
      <c r="L25" s="296"/>
      <c r="M25" s="296"/>
      <c r="N25" s="296"/>
      <c r="O25" s="296"/>
      <c r="P25" s="296"/>
      <c r="Q25" s="296"/>
      <c r="R25" s="296"/>
      <c r="S25" s="296"/>
      <c r="W25" s="30"/>
      <c r="X25" s="30"/>
      <c r="Y25" s="30"/>
      <c r="Z25" s="30"/>
      <c r="AA25" s="30"/>
      <c r="AB25" s="30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</row>
    <row r="26" spans="1:53" ht="35.25" customHeight="1" x14ac:dyDescent="0.3">
      <c r="A26" s="28">
        <v>72</v>
      </c>
      <c r="B26" s="13" t="s">
        <v>556</v>
      </c>
      <c r="C26" s="104" t="s">
        <v>533</v>
      </c>
      <c r="D26" s="13" t="s">
        <v>220</v>
      </c>
      <c r="E26" s="13" t="s">
        <v>254</v>
      </c>
      <c r="F26" s="47">
        <v>30</v>
      </c>
      <c r="G26" s="74" t="s">
        <v>59</v>
      </c>
      <c r="H26" s="295"/>
      <c r="I26" s="186">
        <f t="shared" si="0"/>
        <v>0</v>
      </c>
      <c r="J26" s="296"/>
      <c r="K26" s="296"/>
      <c r="L26" s="296"/>
      <c r="M26" s="296"/>
      <c r="N26" s="296"/>
      <c r="O26" s="296"/>
      <c r="P26" s="296"/>
      <c r="Q26" s="296"/>
      <c r="R26" s="296"/>
      <c r="S26" s="296"/>
      <c r="W26" s="30"/>
      <c r="X26" s="30"/>
      <c r="Y26" s="30"/>
      <c r="Z26" s="30"/>
      <c r="AA26" s="30"/>
      <c r="AB26" s="30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</row>
    <row r="27" spans="1:53" ht="33" customHeight="1" x14ac:dyDescent="0.3">
      <c r="A27" s="28">
        <v>73</v>
      </c>
      <c r="B27" s="13" t="s">
        <v>258</v>
      </c>
      <c r="C27" s="229" t="s">
        <v>534</v>
      </c>
      <c r="D27" s="13" t="s">
        <v>220</v>
      </c>
      <c r="E27" s="13" t="s">
        <v>254</v>
      </c>
      <c r="F27" s="47">
        <v>290</v>
      </c>
      <c r="G27" s="74" t="s">
        <v>59</v>
      </c>
      <c r="H27" s="295"/>
      <c r="I27" s="186">
        <f t="shared" si="0"/>
        <v>0</v>
      </c>
      <c r="J27" s="296"/>
      <c r="K27" s="296"/>
      <c r="L27" s="296"/>
      <c r="M27" s="296"/>
      <c r="N27" s="296"/>
      <c r="O27" s="296"/>
      <c r="P27" s="296"/>
      <c r="Q27" s="296"/>
      <c r="R27" s="296"/>
      <c r="S27" s="296"/>
      <c r="T27" s="201"/>
      <c r="U27" s="201"/>
      <c r="V27" s="201"/>
      <c r="W27" s="201"/>
      <c r="X27" s="201"/>
      <c r="Y27" s="201"/>
      <c r="Z27" s="201"/>
      <c r="AA27" s="201"/>
      <c r="AB27" s="201"/>
      <c r="AC27" s="202"/>
      <c r="AD27" s="202"/>
      <c r="AE27" s="202"/>
      <c r="AF27" s="202"/>
      <c r="AG27" s="202"/>
      <c r="AH27" s="202"/>
      <c r="AI27" s="202"/>
      <c r="AJ27" s="202"/>
      <c r="AK27" s="202"/>
      <c r="AL27" s="202"/>
      <c r="AM27" s="202"/>
      <c r="AN27" s="202"/>
      <c r="AO27" s="202"/>
      <c r="AP27" s="202"/>
      <c r="AQ27" s="202"/>
      <c r="AR27" s="202"/>
      <c r="AS27" s="202"/>
      <c r="AT27" s="202"/>
      <c r="AU27" s="202"/>
      <c r="AV27" s="202"/>
      <c r="AW27" s="202"/>
      <c r="AX27" s="202"/>
      <c r="AY27" s="202"/>
      <c r="AZ27" s="202"/>
      <c r="BA27" s="202"/>
    </row>
    <row r="28" spans="1:53" ht="51" customHeight="1" x14ac:dyDescent="0.3">
      <c r="A28" s="28">
        <v>74</v>
      </c>
      <c r="B28" s="13" t="s">
        <v>259</v>
      </c>
      <c r="C28" s="103" t="s">
        <v>535</v>
      </c>
      <c r="D28" s="13" t="s">
        <v>220</v>
      </c>
      <c r="E28" s="13" t="s">
        <v>249</v>
      </c>
      <c r="F28" s="28">
        <v>290</v>
      </c>
      <c r="G28" s="74" t="s">
        <v>59</v>
      </c>
      <c r="H28" s="295"/>
      <c r="I28" s="186">
        <f t="shared" si="0"/>
        <v>0</v>
      </c>
      <c r="J28" s="296"/>
      <c r="K28" s="296"/>
      <c r="L28" s="296"/>
      <c r="M28" s="296"/>
      <c r="N28" s="296"/>
      <c r="O28" s="296"/>
      <c r="P28" s="296"/>
      <c r="Q28" s="296"/>
      <c r="R28" s="296"/>
      <c r="S28" s="296"/>
      <c r="W28" s="30"/>
      <c r="X28" s="30"/>
      <c r="Y28" s="30"/>
      <c r="Z28" s="30"/>
      <c r="AA28" s="30"/>
      <c r="AB28" s="30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</row>
    <row r="29" spans="1:53" ht="27.75" customHeight="1" x14ac:dyDescent="0.3">
      <c r="A29" s="267" t="s">
        <v>260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9"/>
      <c r="P29" s="224"/>
      <c r="Q29" s="224"/>
      <c r="R29" s="224"/>
      <c r="S29" s="224"/>
      <c r="W29" s="30"/>
      <c r="X29" s="30"/>
      <c r="Y29" s="30"/>
      <c r="Z29" s="30"/>
      <c r="AA29" s="30"/>
      <c r="AB29" s="30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</row>
    <row r="30" spans="1:53" ht="50.25" customHeight="1" x14ac:dyDescent="0.3">
      <c r="A30" s="28">
        <v>75</v>
      </c>
      <c r="B30" s="13" t="s">
        <v>261</v>
      </c>
      <c r="C30" s="13" t="s">
        <v>541</v>
      </c>
      <c r="D30" s="223" t="s">
        <v>237</v>
      </c>
      <c r="E30" s="13" t="s">
        <v>262</v>
      </c>
      <c r="F30" s="47">
        <v>350</v>
      </c>
      <c r="G30" s="74" t="s">
        <v>59</v>
      </c>
      <c r="H30" s="295"/>
      <c r="I30" s="186">
        <f>F30*H30</f>
        <v>0</v>
      </c>
      <c r="J30" s="296"/>
      <c r="K30" s="296"/>
      <c r="L30" s="296"/>
      <c r="M30" s="296"/>
      <c r="N30" s="296"/>
      <c r="O30" s="296"/>
      <c r="P30" s="296"/>
      <c r="Q30" s="296"/>
      <c r="R30" s="296"/>
      <c r="S30" s="296"/>
      <c r="T30" s="201"/>
      <c r="U30" s="201"/>
      <c r="V30" s="201"/>
      <c r="W30" s="201"/>
      <c r="X30" s="201"/>
      <c r="Y30" s="201"/>
      <c r="Z30" s="201"/>
      <c r="AA30" s="201"/>
      <c r="AB30" s="201"/>
      <c r="AC30" s="202"/>
      <c r="AD30" s="202"/>
      <c r="AE30" s="202"/>
      <c r="AF30" s="202"/>
      <c r="AG30" s="202"/>
      <c r="AH30" s="202"/>
      <c r="AI30" s="202"/>
      <c r="AJ30" s="202"/>
      <c r="AK30" s="202"/>
      <c r="AL30" s="202"/>
      <c r="AM30" s="202"/>
      <c r="AN30" s="202"/>
      <c r="AO30" s="202"/>
      <c r="AP30" s="202"/>
      <c r="AQ30" s="202"/>
      <c r="AR30" s="202"/>
      <c r="AS30" s="202"/>
      <c r="AT30" s="202"/>
      <c r="AU30" s="202"/>
      <c r="AV30" s="202"/>
      <c r="AW30" s="202"/>
      <c r="AX30" s="202"/>
      <c r="AY30" s="202"/>
      <c r="AZ30" s="202"/>
      <c r="BA30" s="202"/>
    </row>
    <row r="31" spans="1:53" ht="56.25" customHeight="1" x14ac:dyDescent="0.3">
      <c r="A31" s="28">
        <v>76</v>
      </c>
      <c r="B31" s="13" t="s">
        <v>263</v>
      </c>
      <c r="C31" s="103" t="s">
        <v>541</v>
      </c>
      <c r="D31" s="223" t="s">
        <v>237</v>
      </c>
      <c r="E31" s="13" t="s">
        <v>262</v>
      </c>
      <c r="F31" s="47">
        <v>270</v>
      </c>
      <c r="G31" s="74" t="s">
        <v>59</v>
      </c>
      <c r="H31" s="295"/>
      <c r="I31" s="186">
        <f t="shared" ref="I31:I47" si="1">F31*H31</f>
        <v>0</v>
      </c>
      <c r="J31" s="296"/>
      <c r="K31" s="296"/>
      <c r="L31" s="296"/>
      <c r="M31" s="296"/>
      <c r="N31" s="296"/>
      <c r="O31" s="296"/>
      <c r="P31" s="296"/>
      <c r="Q31" s="296"/>
      <c r="R31" s="296"/>
      <c r="S31" s="296"/>
      <c r="T31" s="201"/>
      <c r="U31" s="201"/>
      <c r="V31" s="201"/>
      <c r="W31" s="201"/>
      <c r="X31" s="201"/>
      <c r="Y31" s="201"/>
      <c r="Z31" s="201"/>
      <c r="AA31" s="201"/>
      <c r="AB31" s="201"/>
      <c r="AC31" s="202"/>
      <c r="AD31" s="202"/>
      <c r="AE31" s="202"/>
      <c r="AF31" s="202"/>
      <c r="AG31" s="202"/>
      <c r="AH31" s="202"/>
      <c r="AI31" s="202"/>
      <c r="AJ31" s="202"/>
      <c r="AK31" s="202"/>
      <c r="AL31" s="202"/>
      <c r="AM31" s="202"/>
      <c r="AN31" s="202"/>
      <c r="AO31" s="202"/>
      <c r="AP31" s="202"/>
      <c r="AQ31" s="202"/>
      <c r="AR31" s="202"/>
      <c r="AS31" s="202"/>
      <c r="AT31" s="202"/>
      <c r="AU31" s="202"/>
      <c r="AV31" s="202"/>
      <c r="AW31" s="202"/>
      <c r="AX31" s="202"/>
      <c r="AY31" s="202"/>
      <c r="AZ31" s="202"/>
      <c r="BA31" s="202"/>
    </row>
    <row r="32" spans="1:53" ht="52.5" customHeight="1" x14ac:dyDescent="0.3">
      <c r="A32" s="28">
        <v>77</v>
      </c>
      <c r="B32" s="13" t="s">
        <v>264</v>
      </c>
      <c r="C32" s="104" t="s">
        <v>265</v>
      </c>
      <c r="D32" s="223" t="s">
        <v>237</v>
      </c>
      <c r="E32" s="13" t="s">
        <v>262</v>
      </c>
      <c r="F32" s="93">
        <v>50</v>
      </c>
      <c r="G32" s="74" t="s">
        <v>59</v>
      </c>
      <c r="H32" s="295"/>
      <c r="I32" s="186">
        <f>F32*H32</f>
        <v>0</v>
      </c>
      <c r="J32" s="296"/>
      <c r="K32" s="296"/>
      <c r="L32" s="296"/>
      <c r="M32" s="296"/>
      <c r="N32" s="296"/>
      <c r="O32" s="296"/>
      <c r="P32" s="296"/>
      <c r="Q32" s="296"/>
      <c r="R32" s="296"/>
      <c r="S32" s="296"/>
      <c r="T32" s="201"/>
      <c r="U32" s="201"/>
      <c r="V32" s="201"/>
      <c r="W32" s="201"/>
      <c r="X32" s="201"/>
      <c r="Y32" s="201"/>
      <c r="Z32" s="201"/>
      <c r="AA32" s="201"/>
      <c r="AB32" s="201"/>
      <c r="AC32" s="202"/>
      <c r="AD32" s="202"/>
      <c r="AE32" s="202"/>
      <c r="AF32" s="202"/>
      <c r="AG32" s="202"/>
      <c r="AH32" s="202"/>
      <c r="AI32" s="202"/>
      <c r="AJ32" s="202"/>
      <c r="AK32" s="202"/>
      <c r="AL32" s="202"/>
      <c r="AM32" s="202"/>
      <c r="AN32" s="202"/>
      <c r="AO32" s="202"/>
      <c r="AP32" s="202"/>
      <c r="AQ32" s="202"/>
      <c r="AR32" s="202"/>
      <c r="AS32" s="202"/>
      <c r="AT32" s="202"/>
      <c r="AU32" s="202"/>
      <c r="AV32" s="202"/>
      <c r="AW32" s="202"/>
      <c r="AX32" s="202"/>
      <c r="AY32" s="202"/>
      <c r="AZ32" s="202"/>
      <c r="BA32" s="202"/>
    </row>
    <row r="33" spans="1:53" ht="61.5" customHeight="1" x14ac:dyDescent="0.3">
      <c r="A33" s="28">
        <v>78</v>
      </c>
      <c r="B33" s="13" t="s">
        <v>266</v>
      </c>
      <c r="C33" s="103" t="s">
        <v>542</v>
      </c>
      <c r="D33" s="223" t="s">
        <v>237</v>
      </c>
      <c r="E33" s="13" t="s">
        <v>267</v>
      </c>
      <c r="F33" s="47">
        <v>50</v>
      </c>
      <c r="G33" s="74" t="s">
        <v>59</v>
      </c>
      <c r="H33" s="295"/>
      <c r="I33" s="186">
        <f t="shared" si="1"/>
        <v>0</v>
      </c>
      <c r="J33" s="296"/>
      <c r="K33" s="296"/>
      <c r="L33" s="296"/>
      <c r="M33" s="296"/>
      <c r="N33" s="296"/>
      <c r="O33" s="296"/>
      <c r="P33" s="296"/>
      <c r="Q33" s="296"/>
      <c r="R33" s="296"/>
      <c r="S33" s="296"/>
      <c r="T33" s="201"/>
      <c r="U33" s="201"/>
      <c r="V33" s="201"/>
      <c r="W33" s="201"/>
      <c r="X33" s="201"/>
      <c r="Y33" s="201"/>
      <c r="Z33" s="201"/>
      <c r="AA33" s="201"/>
      <c r="AB33" s="201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  <c r="AN33" s="202"/>
      <c r="AO33" s="202"/>
      <c r="AP33" s="202"/>
      <c r="AQ33" s="202"/>
      <c r="AR33" s="202"/>
      <c r="AS33" s="202"/>
      <c r="AT33" s="202"/>
      <c r="AU33" s="202"/>
      <c r="AV33" s="202"/>
      <c r="AW33" s="202"/>
      <c r="AX33" s="202"/>
      <c r="AY33" s="202"/>
      <c r="AZ33" s="202"/>
      <c r="BA33" s="202"/>
    </row>
    <row r="34" spans="1:53" ht="58.5" customHeight="1" x14ac:dyDescent="0.3">
      <c r="A34" s="28">
        <v>79</v>
      </c>
      <c r="B34" s="33" t="s">
        <v>268</v>
      </c>
      <c r="C34" s="103" t="s">
        <v>235</v>
      </c>
      <c r="D34" s="13" t="s">
        <v>269</v>
      </c>
      <c r="E34" s="13" t="s">
        <v>262</v>
      </c>
      <c r="F34" s="47">
        <v>56</v>
      </c>
      <c r="G34" s="74" t="s">
        <v>59</v>
      </c>
      <c r="H34" s="295"/>
      <c r="I34" s="186">
        <f t="shared" si="1"/>
        <v>0</v>
      </c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W34" s="30"/>
      <c r="X34" s="30"/>
      <c r="Y34" s="30"/>
      <c r="Z34" s="30"/>
      <c r="AA34" s="30"/>
      <c r="AB34" s="30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</row>
    <row r="35" spans="1:53" ht="83.25" customHeight="1" x14ac:dyDescent="0.3">
      <c r="A35" s="28">
        <v>80</v>
      </c>
      <c r="B35" s="13" t="s">
        <v>270</v>
      </c>
      <c r="C35" s="13" t="s">
        <v>543</v>
      </c>
      <c r="D35" s="13" t="s">
        <v>220</v>
      </c>
      <c r="E35" s="13" t="s">
        <v>267</v>
      </c>
      <c r="F35" s="47">
        <v>110</v>
      </c>
      <c r="G35" s="74" t="s">
        <v>59</v>
      </c>
      <c r="H35" s="295"/>
      <c r="I35" s="186">
        <f t="shared" si="1"/>
        <v>0</v>
      </c>
      <c r="J35" s="296"/>
      <c r="K35" s="296"/>
      <c r="L35" s="296"/>
      <c r="M35" s="296"/>
      <c r="N35" s="296"/>
      <c r="O35" s="296"/>
      <c r="P35" s="296"/>
      <c r="Q35" s="296"/>
      <c r="R35" s="296"/>
      <c r="S35" s="296"/>
      <c r="W35" s="30"/>
      <c r="X35" s="30"/>
      <c r="Y35" s="30"/>
      <c r="Z35" s="30"/>
      <c r="AA35" s="30"/>
      <c r="AB35" s="30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</row>
    <row r="36" spans="1:53" ht="76.5" customHeight="1" x14ac:dyDescent="0.3">
      <c r="A36" s="28">
        <v>81</v>
      </c>
      <c r="B36" s="13" t="s">
        <v>271</v>
      </c>
      <c r="C36" s="13" t="s">
        <v>544</v>
      </c>
      <c r="D36" s="13" t="s">
        <v>220</v>
      </c>
      <c r="E36" s="13" t="s">
        <v>272</v>
      </c>
      <c r="F36" s="47">
        <v>90</v>
      </c>
      <c r="G36" s="74" t="s">
        <v>59</v>
      </c>
      <c r="H36" s="295"/>
      <c r="I36" s="186">
        <f t="shared" si="1"/>
        <v>0</v>
      </c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W36" s="30"/>
      <c r="X36" s="30"/>
      <c r="Y36" s="30"/>
      <c r="Z36" s="30"/>
      <c r="AA36" s="30"/>
      <c r="AB36" s="30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</row>
    <row r="37" spans="1:53" ht="68.25" customHeight="1" x14ac:dyDescent="0.3">
      <c r="A37" s="28">
        <v>82</v>
      </c>
      <c r="B37" s="13" t="s">
        <v>273</v>
      </c>
      <c r="C37" s="13" t="s">
        <v>531</v>
      </c>
      <c r="D37" s="13" t="s">
        <v>220</v>
      </c>
      <c r="E37" s="13" t="s">
        <v>274</v>
      </c>
      <c r="F37" s="47">
        <v>50</v>
      </c>
      <c r="G37" s="74" t="s">
        <v>59</v>
      </c>
      <c r="H37" s="295"/>
      <c r="I37" s="186">
        <f t="shared" si="1"/>
        <v>0</v>
      </c>
      <c r="J37" s="296"/>
      <c r="K37" s="296"/>
      <c r="L37" s="296"/>
      <c r="M37" s="296"/>
      <c r="N37" s="296"/>
      <c r="O37" s="296"/>
      <c r="P37" s="296"/>
      <c r="Q37" s="296"/>
      <c r="R37" s="296"/>
      <c r="S37" s="296"/>
      <c r="W37" s="30"/>
      <c r="X37" s="30"/>
      <c r="Y37" s="30"/>
      <c r="Z37" s="30"/>
      <c r="AA37" s="30"/>
      <c r="AB37" s="30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</row>
    <row r="38" spans="1:53" ht="128.44999999999999" customHeight="1" x14ac:dyDescent="0.3">
      <c r="A38" s="28">
        <v>83</v>
      </c>
      <c r="B38" s="13" t="s">
        <v>275</v>
      </c>
      <c r="C38" s="13" t="s">
        <v>532</v>
      </c>
      <c r="D38" s="13" t="s">
        <v>220</v>
      </c>
      <c r="E38" s="13" t="s">
        <v>276</v>
      </c>
      <c r="F38" s="47">
        <v>25</v>
      </c>
      <c r="G38" s="74" t="s">
        <v>59</v>
      </c>
      <c r="H38" s="295"/>
      <c r="I38" s="186">
        <f t="shared" si="1"/>
        <v>0</v>
      </c>
      <c r="J38" s="296"/>
      <c r="K38" s="296"/>
      <c r="L38" s="296"/>
      <c r="M38" s="296"/>
      <c r="N38" s="296"/>
      <c r="O38" s="296"/>
      <c r="P38" s="296"/>
      <c r="Q38" s="296"/>
      <c r="R38" s="296"/>
      <c r="S38" s="296"/>
      <c r="W38" s="30"/>
      <c r="X38" s="30"/>
      <c r="Y38" s="30"/>
      <c r="Z38" s="30"/>
      <c r="AA38" s="30"/>
      <c r="AB38" s="30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</row>
    <row r="39" spans="1:53" ht="120.75" customHeight="1" x14ac:dyDescent="0.3">
      <c r="A39" s="28">
        <v>84</v>
      </c>
      <c r="B39" s="13" t="s">
        <v>277</v>
      </c>
      <c r="C39" s="13" t="s">
        <v>278</v>
      </c>
      <c r="D39" s="13" t="s">
        <v>220</v>
      </c>
      <c r="E39" s="13" t="s">
        <v>279</v>
      </c>
      <c r="F39" s="47">
        <v>400</v>
      </c>
      <c r="G39" s="74" t="s">
        <v>59</v>
      </c>
      <c r="H39" s="295"/>
      <c r="I39" s="186">
        <f t="shared" si="1"/>
        <v>0</v>
      </c>
      <c r="J39" s="296"/>
      <c r="K39" s="296"/>
      <c r="L39" s="296"/>
      <c r="M39" s="296"/>
      <c r="N39" s="296"/>
      <c r="O39" s="296"/>
      <c r="P39" s="296"/>
      <c r="Q39" s="296"/>
      <c r="R39" s="296"/>
      <c r="S39" s="296"/>
      <c r="W39" s="30"/>
      <c r="X39" s="30"/>
      <c r="Y39" s="30"/>
      <c r="Z39" s="30"/>
      <c r="AA39" s="30"/>
      <c r="AB39" s="30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</row>
    <row r="40" spans="1:53" ht="95.25" customHeight="1" x14ac:dyDescent="0.3">
      <c r="A40" s="28">
        <v>85</v>
      </c>
      <c r="B40" s="13" t="s">
        <v>280</v>
      </c>
      <c r="C40" s="13" t="s">
        <v>281</v>
      </c>
      <c r="D40" s="138" t="s">
        <v>220</v>
      </c>
      <c r="E40" s="13" t="s">
        <v>279</v>
      </c>
      <c r="F40" s="47">
        <v>400</v>
      </c>
      <c r="G40" s="74" t="s">
        <v>59</v>
      </c>
      <c r="H40" s="295"/>
      <c r="I40" s="186">
        <f t="shared" si="1"/>
        <v>0</v>
      </c>
      <c r="J40" s="296"/>
      <c r="K40" s="296"/>
      <c r="L40" s="296"/>
      <c r="M40" s="296"/>
      <c r="N40" s="296"/>
      <c r="O40" s="296"/>
      <c r="P40" s="296"/>
      <c r="Q40" s="296"/>
      <c r="R40" s="296"/>
      <c r="S40" s="296"/>
      <c r="W40" s="30"/>
      <c r="X40" s="30"/>
      <c r="Y40" s="30"/>
      <c r="Z40" s="30"/>
      <c r="AA40" s="30"/>
      <c r="AB40" s="30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</row>
    <row r="41" spans="1:53" ht="74.25" customHeight="1" x14ac:dyDescent="0.3">
      <c r="A41" s="28">
        <v>86</v>
      </c>
      <c r="B41" s="13" t="s">
        <v>282</v>
      </c>
      <c r="C41" s="13" t="s">
        <v>283</v>
      </c>
      <c r="D41" s="138" t="s">
        <v>220</v>
      </c>
      <c r="E41" s="13" t="s">
        <v>284</v>
      </c>
      <c r="F41" s="47">
        <v>100</v>
      </c>
      <c r="G41" s="74" t="s">
        <v>59</v>
      </c>
      <c r="H41" s="295"/>
      <c r="I41" s="186">
        <f t="shared" si="1"/>
        <v>0</v>
      </c>
      <c r="J41" s="296"/>
      <c r="K41" s="296"/>
      <c r="L41" s="296"/>
      <c r="M41" s="296"/>
      <c r="N41" s="296"/>
      <c r="O41" s="296"/>
      <c r="P41" s="296"/>
      <c r="Q41" s="296"/>
      <c r="R41" s="296"/>
      <c r="S41" s="296"/>
      <c r="W41" s="30"/>
      <c r="X41" s="30"/>
      <c r="Y41" s="30"/>
      <c r="Z41" s="30"/>
      <c r="AA41" s="30"/>
      <c r="AB41" s="30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</row>
    <row r="42" spans="1:53" ht="53.25" customHeight="1" x14ac:dyDescent="0.3">
      <c r="A42" s="28">
        <v>87</v>
      </c>
      <c r="B42" s="71" t="s">
        <v>285</v>
      </c>
      <c r="C42" s="100" t="s">
        <v>286</v>
      </c>
      <c r="D42" s="93" t="s">
        <v>58</v>
      </c>
      <c r="E42" s="13" t="s">
        <v>287</v>
      </c>
      <c r="F42" s="28">
        <v>140</v>
      </c>
      <c r="G42" s="74" t="s">
        <v>59</v>
      </c>
      <c r="H42" s="295"/>
      <c r="I42" s="186">
        <f t="shared" si="1"/>
        <v>0</v>
      </c>
      <c r="J42" s="296"/>
      <c r="K42" s="296"/>
      <c r="L42" s="296"/>
      <c r="M42" s="296"/>
      <c r="N42" s="296"/>
      <c r="O42" s="296"/>
      <c r="P42" s="296"/>
      <c r="Q42" s="296"/>
      <c r="R42" s="296"/>
      <c r="S42" s="296"/>
      <c r="W42" s="30"/>
      <c r="X42" s="30"/>
      <c r="Y42" s="30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</row>
    <row r="43" spans="1:53" ht="51.75" customHeight="1" x14ac:dyDescent="0.3">
      <c r="A43" s="28">
        <v>88</v>
      </c>
      <c r="B43" s="225" t="s">
        <v>288</v>
      </c>
      <c r="C43" s="13" t="s">
        <v>289</v>
      </c>
      <c r="D43" s="93" t="s">
        <v>58</v>
      </c>
      <c r="E43" s="13" t="s">
        <v>287</v>
      </c>
      <c r="F43" s="28">
        <v>80</v>
      </c>
      <c r="G43" s="74" t="s">
        <v>59</v>
      </c>
      <c r="H43" s="295"/>
      <c r="I43" s="186">
        <f t="shared" si="1"/>
        <v>0</v>
      </c>
      <c r="J43" s="296"/>
      <c r="K43" s="296"/>
      <c r="L43" s="296"/>
      <c r="M43" s="296"/>
      <c r="N43" s="296"/>
      <c r="O43" s="296"/>
      <c r="P43" s="296"/>
      <c r="Q43" s="296"/>
      <c r="R43" s="296"/>
      <c r="S43" s="296"/>
      <c r="W43" s="30"/>
      <c r="X43" s="30"/>
      <c r="Y43" s="30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</row>
    <row r="44" spans="1:53" ht="54.75" customHeight="1" x14ac:dyDescent="0.3">
      <c r="A44" s="28">
        <v>89</v>
      </c>
      <c r="B44" s="100" t="s">
        <v>290</v>
      </c>
      <c r="C44" s="13" t="s">
        <v>291</v>
      </c>
      <c r="D44" s="93" t="s">
        <v>58</v>
      </c>
      <c r="E44" s="13" t="s">
        <v>515</v>
      </c>
      <c r="F44" s="28">
        <v>70</v>
      </c>
      <c r="G44" s="74" t="s">
        <v>59</v>
      </c>
      <c r="H44" s="295"/>
      <c r="I44" s="186">
        <f t="shared" si="1"/>
        <v>0</v>
      </c>
      <c r="J44" s="296"/>
      <c r="K44" s="296"/>
      <c r="L44" s="296"/>
      <c r="M44" s="296"/>
      <c r="N44" s="296"/>
      <c r="O44" s="296"/>
      <c r="P44" s="296"/>
      <c r="Q44" s="296"/>
      <c r="R44" s="296"/>
      <c r="S44" s="296"/>
      <c r="W44" s="30"/>
      <c r="X44" s="30"/>
      <c r="Y44" s="30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</row>
    <row r="45" spans="1:53" ht="59.25" customHeight="1" x14ac:dyDescent="0.3">
      <c r="A45" s="28">
        <v>90</v>
      </c>
      <c r="B45" s="13" t="s">
        <v>292</v>
      </c>
      <c r="C45" s="13" t="s">
        <v>293</v>
      </c>
      <c r="D45" s="93" t="s">
        <v>58</v>
      </c>
      <c r="E45" s="13" t="s">
        <v>294</v>
      </c>
      <c r="F45" s="28">
        <v>350</v>
      </c>
      <c r="G45" s="74" t="s">
        <v>59</v>
      </c>
      <c r="H45" s="295"/>
      <c r="I45" s="186">
        <f t="shared" si="1"/>
        <v>0</v>
      </c>
      <c r="J45" s="296"/>
      <c r="K45" s="296"/>
      <c r="L45" s="296"/>
      <c r="M45" s="296"/>
      <c r="N45" s="296"/>
      <c r="O45" s="296"/>
      <c r="P45" s="296"/>
      <c r="Q45" s="296"/>
      <c r="R45" s="296"/>
      <c r="S45" s="296"/>
      <c r="W45" s="30"/>
      <c r="X45" s="30"/>
      <c r="Y45" s="30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</row>
    <row r="46" spans="1:53" ht="45" customHeight="1" x14ac:dyDescent="0.3">
      <c r="A46" s="28">
        <v>91</v>
      </c>
      <c r="B46" s="100" t="s">
        <v>295</v>
      </c>
      <c r="C46" s="13" t="s">
        <v>296</v>
      </c>
      <c r="D46" s="93" t="s">
        <v>58</v>
      </c>
      <c r="E46" s="13" t="s">
        <v>297</v>
      </c>
      <c r="F46" s="28">
        <v>100</v>
      </c>
      <c r="G46" s="74" t="s">
        <v>59</v>
      </c>
      <c r="H46" s="295"/>
      <c r="I46" s="186">
        <f t="shared" si="1"/>
        <v>0</v>
      </c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</row>
    <row r="47" spans="1:53" ht="45" customHeight="1" x14ac:dyDescent="0.3">
      <c r="A47" s="28">
        <v>92</v>
      </c>
      <c r="B47" s="13" t="s">
        <v>298</v>
      </c>
      <c r="C47" s="100" t="s">
        <v>299</v>
      </c>
      <c r="D47" s="93" t="s">
        <v>300</v>
      </c>
      <c r="E47" s="13" t="s">
        <v>297</v>
      </c>
      <c r="F47" s="28">
        <v>140</v>
      </c>
      <c r="G47" s="74" t="s">
        <v>59</v>
      </c>
      <c r="H47" s="295"/>
      <c r="I47" s="186">
        <f t="shared" si="1"/>
        <v>0</v>
      </c>
      <c r="J47" s="296"/>
      <c r="K47" s="296"/>
      <c r="L47" s="296"/>
      <c r="M47" s="296"/>
      <c r="N47" s="296"/>
      <c r="O47" s="296"/>
      <c r="P47" s="296"/>
      <c r="Q47" s="296"/>
      <c r="R47" s="296"/>
      <c r="S47" s="296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</row>
    <row r="48" spans="1:53" ht="19.899999999999999" customHeight="1" x14ac:dyDescent="0.3">
      <c r="A48" s="270" t="s">
        <v>216</v>
      </c>
      <c r="B48" s="271"/>
      <c r="C48" s="271"/>
      <c r="D48" s="271"/>
      <c r="E48" s="271"/>
      <c r="F48" s="271"/>
      <c r="G48" s="271"/>
      <c r="H48" s="272"/>
      <c r="I48" s="226">
        <f>SUM(I4:I47)</f>
        <v>0</v>
      </c>
      <c r="J48" s="264"/>
      <c r="K48" s="265"/>
      <c r="L48" s="265"/>
      <c r="M48" s="265"/>
      <c r="N48" s="265"/>
      <c r="O48" s="265"/>
      <c r="P48" s="265"/>
      <c r="Q48" s="265"/>
      <c r="R48" s="265"/>
      <c r="S48" s="266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</row>
    <row r="49" spans="1:47" ht="19.899999999999999" customHeight="1" x14ac:dyDescent="0.3">
      <c r="A49" s="30"/>
      <c r="B49" s="30"/>
      <c r="C49" s="30"/>
      <c r="D49" s="30"/>
      <c r="E49" s="30"/>
      <c r="F49" s="30"/>
      <c r="G49" s="30"/>
      <c r="H49" s="201"/>
      <c r="I49" s="201"/>
      <c r="J49" s="30"/>
      <c r="K49" s="201"/>
      <c r="L49" s="201"/>
      <c r="M49" s="227"/>
      <c r="N49" s="30"/>
      <c r="O49" s="30"/>
      <c r="P49" s="30"/>
      <c r="Q49" s="30"/>
      <c r="R49" s="30"/>
      <c r="S49" s="30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</row>
    <row r="50" spans="1:47" ht="19.899999999999999" customHeight="1" x14ac:dyDescent="0.3">
      <c r="A50" s="30"/>
      <c r="B50" s="30"/>
      <c r="C50" s="30"/>
      <c r="D50" s="30"/>
      <c r="E50" s="30"/>
      <c r="F50" s="30"/>
      <c r="G50" s="30"/>
      <c r="H50" s="201"/>
      <c r="I50" s="201"/>
      <c r="J50" s="30"/>
      <c r="K50" s="201"/>
      <c r="L50" s="201"/>
      <c r="M50" s="227"/>
      <c r="N50" s="30"/>
      <c r="O50" s="30"/>
      <c r="P50" s="30"/>
      <c r="Q50" s="30"/>
      <c r="R50" s="30"/>
      <c r="S50" s="30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</row>
    <row r="51" spans="1:47" ht="19.899999999999999" customHeight="1" x14ac:dyDescent="0.3">
      <c r="A51" s="30"/>
      <c r="B51" s="30"/>
      <c r="C51" s="30"/>
      <c r="D51" s="30"/>
      <c r="E51" s="30"/>
      <c r="F51" s="30"/>
      <c r="G51" s="30"/>
      <c r="H51" s="201"/>
      <c r="I51" s="201"/>
      <c r="J51" s="30"/>
      <c r="K51" s="201"/>
      <c r="L51" s="201"/>
      <c r="M51" s="227"/>
      <c r="N51" s="30"/>
      <c r="O51" s="30"/>
      <c r="P51" s="30"/>
      <c r="Q51" s="30"/>
      <c r="R51" s="30"/>
      <c r="S51" s="30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</row>
    <row r="52" spans="1:47" ht="19.899999999999999" customHeight="1" x14ac:dyDescent="0.3">
      <c r="A52" s="30"/>
      <c r="B52" s="30"/>
      <c r="C52" s="30"/>
      <c r="D52" s="30"/>
      <c r="E52" s="30"/>
      <c r="F52" s="30"/>
      <c r="G52" s="30"/>
      <c r="H52" s="201"/>
      <c r="I52" s="201"/>
      <c r="J52" s="30"/>
      <c r="K52" s="201"/>
      <c r="L52" s="201"/>
      <c r="M52" s="227"/>
      <c r="N52" s="30"/>
      <c r="O52" s="30"/>
      <c r="P52" s="30"/>
      <c r="Q52" s="30"/>
      <c r="R52" s="30"/>
      <c r="S52" s="30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</row>
    <row r="53" spans="1:47" ht="19.899999999999999" customHeight="1" x14ac:dyDescent="0.3">
      <c r="A53" s="30"/>
      <c r="B53" s="30"/>
      <c r="C53" s="30"/>
      <c r="D53" s="30"/>
      <c r="E53" s="30"/>
      <c r="F53" s="30"/>
      <c r="G53" s="30"/>
      <c r="H53" s="201"/>
      <c r="I53" s="201"/>
      <c r="J53" s="30"/>
      <c r="K53" s="201"/>
      <c r="L53" s="201"/>
      <c r="M53" s="227"/>
      <c r="N53" s="30"/>
      <c r="O53" s="30"/>
      <c r="P53" s="30"/>
      <c r="Q53" s="30"/>
      <c r="R53" s="30"/>
      <c r="S53" s="30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</row>
    <row r="54" spans="1:47" ht="19.899999999999999" customHeight="1" x14ac:dyDescent="0.3">
      <c r="A54" s="30"/>
      <c r="B54" s="30"/>
      <c r="C54" s="30"/>
      <c r="D54" s="30"/>
      <c r="E54" s="30"/>
      <c r="F54" s="30"/>
      <c r="G54" s="30"/>
      <c r="H54" s="201"/>
      <c r="I54" s="201"/>
      <c r="J54" s="30"/>
      <c r="K54" s="201"/>
      <c r="L54" s="201"/>
      <c r="M54" s="227"/>
      <c r="N54" s="30"/>
      <c r="O54" s="30"/>
      <c r="P54" s="30"/>
      <c r="Q54" s="30"/>
      <c r="R54" s="30"/>
      <c r="S54" s="30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</row>
    <row r="55" spans="1:47" ht="19.899999999999999" customHeight="1" x14ac:dyDescent="0.3">
      <c r="A55" s="30"/>
      <c r="B55" s="30"/>
      <c r="C55" s="30"/>
      <c r="D55" s="30"/>
      <c r="E55" s="30"/>
      <c r="F55" s="30"/>
      <c r="G55" s="30"/>
      <c r="H55" s="201"/>
      <c r="I55" s="201"/>
      <c r="J55" s="30"/>
      <c r="K55" s="201"/>
      <c r="L55" s="201"/>
      <c r="M55" s="227"/>
      <c r="N55" s="30"/>
      <c r="O55" s="30"/>
      <c r="P55" s="30"/>
      <c r="Q55" s="30"/>
      <c r="R55" s="30"/>
      <c r="S55" s="30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</row>
    <row r="56" spans="1:47" ht="19.899999999999999" customHeight="1" x14ac:dyDescent="0.3">
      <c r="A56" s="30"/>
      <c r="B56" s="30"/>
      <c r="C56" s="30"/>
      <c r="D56" s="30"/>
      <c r="E56" s="30"/>
      <c r="F56" s="30"/>
      <c r="G56" s="30"/>
      <c r="H56" s="201"/>
      <c r="I56" s="201"/>
      <c r="J56" s="30"/>
      <c r="K56" s="201"/>
      <c r="L56" s="201"/>
      <c r="M56" s="227"/>
      <c r="N56" s="30"/>
      <c r="O56" s="30"/>
      <c r="P56" s="30"/>
      <c r="Q56" s="30"/>
      <c r="R56" s="30"/>
      <c r="S56" s="30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</row>
    <row r="57" spans="1:47" ht="19.899999999999999" customHeight="1" x14ac:dyDescent="0.3">
      <c r="A57" s="30"/>
      <c r="B57" s="30"/>
      <c r="C57" s="30"/>
      <c r="D57" s="30"/>
      <c r="E57" s="30"/>
      <c r="F57" s="30"/>
      <c r="G57" s="30"/>
      <c r="H57" s="201"/>
      <c r="I57" s="201"/>
      <c r="J57" s="30"/>
      <c r="K57" s="201"/>
      <c r="L57" s="201"/>
      <c r="M57" s="227"/>
      <c r="N57" s="30"/>
      <c r="O57" s="30"/>
      <c r="P57" s="30"/>
      <c r="Q57" s="30"/>
      <c r="R57" s="30"/>
      <c r="S57" s="30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</row>
    <row r="58" spans="1:47" ht="19.899999999999999" customHeight="1" x14ac:dyDescent="0.3">
      <c r="A58" s="30"/>
      <c r="B58" s="30"/>
      <c r="C58" s="30"/>
      <c r="D58" s="30"/>
      <c r="E58" s="30"/>
      <c r="F58" s="30"/>
      <c r="G58" s="30"/>
      <c r="H58" s="201"/>
      <c r="I58" s="201"/>
      <c r="J58" s="30"/>
      <c r="K58" s="201"/>
      <c r="L58" s="201"/>
      <c r="M58" s="227"/>
      <c r="N58" s="30"/>
      <c r="O58" s="30"/>
      <c r="P58" s="30"/>
      <c r="Q58" s="30"/>
      <c r="R58" s="30"/>
      <c r="S58" s="30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</row>
    <row r="59" spans="1:47" ht="19.899999999999999" customHeight="1" x14ac:dyDescent="0.3">
      <c r="A59" s="30"/>
      <c r="B59" s="30"/>
      <c r="C59" s="30"/>
      <c r="D59" s="30"/>
      <c r="E59" s="30"/>
      <c r="F59" s="30"/>
      <c r="G59" s="30"/>
      <c r="H59" s="201"/>
      <c r="I59" s="201"/>
      <c r="J59" s="30"/>
      <c r="K59" s="201"/>
      <c r="L59" s="201"/>
      <c r="M59" s="227"/>
      <c r="N59" s="30"/>
      <c r="O59" s="30"/>
      <c r="P59" s="30"/>
      <c r="Q59" s="30"/>
      <c r="R59" s="30"/>
      <c r="S59" s="30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</row>
    <row r="60" spans="1:47" ht="19.899999999999999" customHeight="1" x14ac:dyDescent="0.3">
      <c r="A60" s="30"/>
      <c r="B60" s="30"/>
      <c r="C60" s="30"/>
      <c r="D60" s="30"/>
      <c r="E60" s="30"/>
      <c r="F60" s="30"/>
      <c r="G60" s="30"/>
      <c r="H60" s="201"/>
      <c r="I60" s="201"/>
      <c r="J60" s="30"/>
      <c r="K60" s="201"/>
      <c r="L60" s="201"/>
      <c r="M60" s="227"/>
      <c r="N60" s="30"/>
      <c r="O60" s="30"/>
      <c r="P60" s="30"/>
      <c r="Q60" s="30"/>
      <c r="R60" s="30"/>
      <c r="S60" s="30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</row>
    <row r="61" spans="1:47" ht="19.899999999999999" customHeight="1" x14ac:dyDescent="0.3">
      <c r="A61" s="30"/>
      <c r="B61" s="30"/>
      <c r="C61" s="30"/>
      <c r="D61" s="30"/>
      <c r="E61" s="30"/>
      <c r="F61" s="30"/>
      <c r="G61" s="30"/>
      <c r="H61" s="201"/>
      <c r="I61" s="201"/>
      <c r="J61" s="30"/>
      <c r="K61" s="201"/>
      <c r="L61" s="201"/>
      <c r="M61" s="227"/>
      <c r="N61" s="30"/>
      <c r="O61" s="30"/>
      <c r="P61" s="30"/>
      <c r="Q61" s="30"/>
      <c r="R61" s="30"/>
      <c r="S61" s="30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</row>
    <row r="62" spans="1:47" x14ac:dyDescent="0.3">
      <c r="A62" s="30"/>
      <c r="B62" s="30"/>
      <c r="C62" s="30"/>
      <c r="D62" s="30"/>
      <c r="E62" s="30"/>
      <c r="F62" s="30"/>
      <c r="G62" s="30"/>
      <c r="H62" s="201"/>
      <c r="I62" s="201"/>
      <c r="J62" s="30"/>
      <c r="K62" s="201"/>
      <c r="L62" s="201"/>
      <c r="M62" s="227"/>
      <c r="N62" s="30"/>
      <c r="O62" s="30"/>
      <c r="P62" s="30"/>
      <c r="Q62" s="30"/>
      <c r="R62" s="30"/>
      <c r="S62" s="30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</row>
    <row r="63" spans="1:47" x14ac:dyDescent="0.3">
      <c r="A63" s="30"/>
      <c r="B63" s="30"/>
      <c r="C63" s="30"/>
      <c r="D63" s="30"/>
      <c r="E63" s="30"/>
      <c r="F63" s="30"/>
      <c r="G63" s="30"/>
      <c r="H63" s="201"/>
      <c r="I63" s="201"/>
      <c r="J63" s="30"/>
      <c r="K63" s="201"/>
      <c r="L63" s="201"/>
      <c r="M63" s="227"/>
      <c r="N63" s="30"/>
      <c r="O63" s="30"/>
      <c r="P63" s="30"/>
      <c r="Q63" s="30"/>
      <c r="R63" s="30"/>
      <c r="S63" s="30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</row>
    <row r="64" spans="1:47" x14ac:dyDescent="0.3">
      <c r="A64" s="30"/>
      <c r="B64" s="30"/>
      <c r="C64" s="30"/>
      <c r="D64" s="30"/>
      <c r="E64" s="30"/>
      <c r="F64" s="30"/>
      <c r="G64" s="30"/>
      <c r="H64" s="201"/>
      <c r="I64" s="201"/>
      <c r="J64" s="30"/>
      <c r="K64" s="201"/>
      <c r="L64" s="201"/>
      <c r="M64" s="227"/>
      <c r="N64" s="30"/>
      <c r="O64" s="30"/>
      <c r="P64" s="30"/>
      <c r="Q64" s="30"/>
      <c r="R64" s="30"/>
      <c r="S64" s="30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</row>
    <row r="65" spans="1:47" x14ac:dyDescent="0.3">
      <c r="A65" s="30"/>
      <c r="B65" s="30"/>
      <c r="C65" s="30"/>
      <c r="D65" s="30"/>
      <c r="E65" s="30"/>
      <c r="F65" s="30"/>
      <c r="G65" s="30"/>
      <c r="H65" s="201"/>
      <c r="I65" s="201"/>
      <c r="J65" s="30"/>
      <c r="K65" s="201"/>
      <c r="L65" s="201"/>
      <c r="M65" s="227"/>
      <c r="N65" s="30"/>
      <c r="O65" s="30"/>
      <c r="P65" s="30"/>
      <c r="Q65" s="30"/>
      <c r="R65" s="30"/>
      <c r="S65" s="30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</row>
    <row r="66" spans="1:47" x14ac:dyDescent="0.3">
      <c r="A66" s="30"/>
      <c r="B66" s="30"/>
      <c r="C66" s="30"/>
      <c r="D66" s="30"/>
      <c r="E66" s="30"/>
      <c r="F66" s="30"/>
      <c r="G66" s="30"/>
      <c r="H66" s="201"/>
      <c r="I66" s="201"/>
      <c r="J66" s="30"/>
      <c r="K66" s="201"/>
      <c r="L66" s="201"/>
      <c r="M66" s="227"/>
      <c r="N66" s="30"/>
      <c r="O66" s="30"/>
      <c r="P66" s="30"/>
      <c r="Q66" s="30"/>
      <c r="R66" s="30"/>
      <c r="S66" s="30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</row>
    <row r="67" spans="1:47" x14ac:dyDescent="0.3">
      <c r="A67" s="30"/>
      <c r="B67" s="30"/>
      <c r="C67" s="30"/>
      <c r="D67" s="30"/>
      <c r="E67" s="30"/>
      <c r="F67" s="30"/>
      <c r="G67" s="30"/>
      <c r="H67" s="201"/>
      <c r="I67" s="201"/>
      <c r="J67" s="30"/>
      <c r="K67" s="201"/>
      <c r="L67" s="201"/>
      <c r="M67" s="227"/>
      <c r="N67" s="30"/>
      <c r="O67" s="30"/>
      <c r="P67" s="30"/>
      <c r="Q67" s="30"/>
      <c r="R67" s="30"/>
      <c r="S67" s="30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</row>
    <row r="68" spans="1:47" x14ac:dyDescent="0.3">
      <c r="A68" s="30"/>
      <c r="B68" s="30"/>
      <c r="C68" s="30"/>
      <c r="D68" s="30"/>
      <c r="E68" s="30"/>
      <c r="F68" s="30"/>
      <c r="G68" s="30"/>
      <c r="H68" s="201"/>
      <c r="I68" s="201"/>
      <c r="J68" s="30"/>
      <c r="K68" s="201"/>
      <c r="L68" s="201"/>
      <c r="M68" s="227"/>
      <c r="N68" s="30"/>
      <c r="O68" s="30"/>
      <c r="P68" s="30"/>
      <c r="Q68" s="30"/>
      <c r="R68" s="30"/>
      <c r="S68" s="30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</row>
    <row r="69" spans="1:47" x14ac:dyDescent="0.3">
      <c r="A69" s="30"/>
      <c r="B69" s="30"/>
      <c r="C69" s="30"/>
      <c r="D69" s="30"/>
      <c r="E69" s="30"/>
      <c r="F69" s="30"/>
      <c r="G69" s="30"/>
      <c r="H69" s="201"/>
      <c r="I69" s="201"/>
      <c r="J69" s="30"/>
      <c r="K69" s="201"/>
      <c r="L69" s="201"/>
      <c r="M69" s="227"/>
      <c r="N69" s="30"/>
      <c r="O69" s="30"/>
      <c r="P69" s="30"/>
      <c r="Q69" s="30"/>
      <c r="R69" s="30"/>
      <c r="S69" s="30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</row>
    <row r="70" spans="1:47" x14ac:dyDescent="0.3">
      <c r="A70" s="30"/>
      <c r="B70" s="30"/>
      <c r="C70" s="30"/>
      <c r="D70" s="30"/>
      <c r="E70" s="30"/>
      <c r="F70" s="30"/>
      <c r="G70" s="30"/>
      <c r="H70" s="201"/>
      <c r="I70" s="201"/>
      <c r="J70" s="30"/>
      <c r="K70" s="201"/>
      <c r="L70" s="201"/>
      <c r="M70" s="227"/>
      <c r="N70" s="30"/>
      <c r="O70" s="30"/>
      <c r="P70" s="30"/>
      <c r="Q70" s="30"/>
      <c r="R70" s="30"/>
      <c r="S70" s="30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</row>
    <row r="71" spans="1:47" x14ac:dyDescent="0.3">
      <c r="A71" s="30"/>
      <c r="B71" s="30"/>
      <c r="C71" s="30"/>
      <c r="D71" s="30"/>
      <c r="E71" s="30"/>
      <c r="F71" s="30"/>
      <c r="G71" s="30"/>
      <c r="H71" s="201"/>
      <c r="I71" s="201"/>
      <c r="J71" s="30"/>
      <c r="K71" s="201"/>
      <c r="L71" s="201"/>
      <c r="M71" s="227"/>
      <c r="N71" s="30"/>
      <c r="O71" s="30"/>
      <c r="P71" s="30"/>
      <c r="Q71" s="30"/>
      <c r="R71" s="30"/>
      <c r="S71" s="30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</row>
    <row r="72" spans="1:47" x14ac:dyDescent="0.3">
      <c r="A72" s="30"/>
      <c r="B72" s="30"/>
      <c r="C72" s="30"/>
      <c r="D72" s="30"/>
      <c r="E72" s="30"/>
      <c r="F72" s="30"/>
      <c r="G72" s="30"/>
      <c r="H72" s="201"/>
      <c r="I72" s="201"/>
      <c r="J72" s="30"/>
      <c r="K72" s="201"/>
      <c r="L72" s="201"/>
      <c r="M72" s="227"/>
      <c r="N72" s="30"/>
      <c r="O72" s="30"/>
      <c r="P72" s="30"/>
      <c r="Q72" s="30"/>
      <c r="R72" s="30"/>
      <c r="S72" s="30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</row>
    <row r="73" spans="1:47" x14ac:dyDescent="0.3">
      <c r="A73" s="30"/>
      <c r="B73" s="30"/>
      <c r="C73" s="30"/>
      <c r="D73" s="30"/>
      <c r="E73" s="30"/>
      <c r="F73" s="30"/>
      <c r="G73" s="30"/>
      <c r="H73" s="201"/>
      <c r="I73" s="201"/>
      <c r="J73" s="30"/>
      <c r="K73" s="201"/>
      <c r="L73" s="201"/>
      <c r="M73" s="227"/>
      <c r="N73" s="30"/>
      <c r="O73" s="30"/>
      <c r="P73" s="30"/>
      <c r="Q73" s="30"/>
      <c r="R73" s="30"/>
      <c r="S73" s="30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</row>
    <row r="74" spans="1:47" x14ac:dyDescent="0.3">
      <c r="A74" s="30"/>
      <c r="B74" s="30"/>
      <c r="C74" s="30"/>
      <c r="D74" s="30"/>
      <c r="E74" s="30"/>
      <c r="F74" s="30"/>
      <c r="G74" s="30"/>
      <c r="H74" s="201"/>
      <c r="I74" s="201"/>
      <c r="J74" s="30"/>
      <c r="K74" s="201"/>
      <c r="L74" s="201"/>
      <c r="M74" s="227"/>
      <c r="N74" s="30"/>
      <c r="O74" s="30"/>
      <c r="P74" s="30"/>
      <c r="Q74" s="30"/>
      <c r="R74" s="30"/>
      <c r="S74" s="30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</row>
    <row r="75" spans="1:47" x14ac:dyDescent="0.3">
      <c r="A75" s="30"/>
      <c r="B75" s="30"/>
      <c r="C75" s="30"/>
      <c r="D75" s="30"/>
      <c r="E75" s="30"/>
      <c r="F75" s="30"/>
      <c r="G75" s="30"/>
      <c r="H75" s="201"/>
      <c r="I75" s="201"/>
      <c r="J75" s="30"/>
      <c r="K75" s="201"/>
      <c r="L75" s="201"/>
      <c r="M75" s="227"/>
      <c r="N75" s="30"/>
      <c r="O75" s="30"/>
      <c r="P75" s="30"/>
      <c r="Q75" s="30"/>
      <c r="R75" s="30"/>
      <c r="S75" s="30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</row>
    <row r="76" spans="1:47" x14ac:dyDescent="0.3">
      <c r="A76" s="30"/>
      <c r="B76" s="30"/>
      <c r="C76" s="30"/>
      <c r="D76" s="30"/>
      <c r="E76" s="30"/>
      <c r="F76" s="30"/>
      <c r="G76" s="59"/>
      <c r="H76" s="201"/>
      <c r="I76" s="201"/>
      <c r="J76" s="30"/>
      <c r="K76" s="201"/>
      <c r="L76" s="201"/>
      <c r="M76" s="227"/>
      <c r="N76" s="30"/>
      <c r="O76" s="30"/>
      <c r="P76" s="30"/>
      <c r="Q76" s="30"/>
      <c r="R76" s="30"/>
      <c r="S76" s="30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</row>
    <row r="77" spans="1:47" x14ac:dyDescent="0.3">
      <c r="A77" s="30"/>
      <c r="B77" s="30"/>
      <c r="C77" s="30"/>
      <c r="D77" s="30"/>
      <c r="E77" s="30"/>
      <c r="F77" s="30"/>
      <c r="G77" s="59"/>
      <c r="H77" s="201"/>
      <c r="I77" s="201"/>
      <c r="J77" s="30"/>
      <c r="K77" s="201"/>
      <c r="L77" s="201"/>
      <c r="M77" s="227"/>
      <c r="N77" s="30"/>
      <c r="O77" s="30"/>
      <c r="P77" s="30"/>
      <c r="Q77" s="30"/>
      <c r="R77" s="30"/>
      <c r="S77" s="30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</row>
    <row r="78" spans="1:47" x14ac:dyDescent="0.3">
      <c r="A78" s="30"/>
      <c r="B78" s="30"/>
      <c r="C78" s="30"/>
      <c r="D78" s="30"/>
      <c r="E78" s="30"/>
      <c r="F78" s="30"/>
      <c r="G78" s="59"/>
      <c r="H78" s="201"/>
      <c r="I78" s="201"/>
      <c r="J78" s="30"/>
      <c r="K78" s="201"/>
      <c r="L78" s="201"/>
      <c r="M78" s="227"/>
      <c r="N78" s="30"/>
      <c r="O78" s="30"/>
      <c r="P78" s="30"/>
      <c r="Q78" s="30"/>
      <c r="R78" s="30"/>
      <c r="S78" s="30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</row>
    <row r="79" spans="1:47" x14ac:dyDescent="0.3">
      <c r="A79" s="30"/>
      <c r="B79" s="30"/>
      <c r="C79" s="30"/>
      <c r="D79" s="30"/>
      <c r="E79" s="30"/>
      <c r="F79" s="30"/>
      <c r="G79" s="59"/>
      <c r="H79" s="201"/>
      <c r="I79" s="201"/>
      <c r="J79" s="30"/>
      <c r="K79" s="201"/>
      <c r="L79" s="201"/>
      <c r="M79" s="227"/>
      <c r="N79" s="30"/>
      <c r="O79" s="30"/>
      <c r="P79" s="30"/>
      <c r="Q79" s="30"/>
      <c r="R79" s="30"/>
      <c r="S79" s="30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</row>
    <row r="80" spans="1:47" x14ac:dyDescent="0.3">
      <c r="A80" s="30"/>
      <c r="B80" s="30"/>
      <c r="C80" s="30"/>
      <c r="D80" s="30"/>
      <c r="E80" s="30"/>
      <c r="F80" s="30"/>
      <c r="G80" s="59"/>
      <c r="H80" s="201"/>
      <c r="I80" s="201"/>
      <c r="J80" s="30"/>
      <c r="K80" s="201"/>
      <c r="L80" s="201"/>
      <c r="M80" s="227"/>
      <c r="N80" s="30"/>
      <c r="O80" s="30"/>
      <c r="P80" s="30"/>
      <c r="Q80" s="30"/>
      <c r="R80" s="30"/>
      <c r="S80" s="30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</row>
    <row r="81" spans="1:47" x14ac:dyDescent="0.3">
      <c r="A81" s="30"/>
      <c r="B81" s="30"/>
      <c r="C81" s="30"/>
      <c r="D81" s="30"/>
      <c r="E81" s="30"/>
      <c r="F81" s="30"/>
      <c r="G81" s="59"/>
      <c r="H81" s="201"/>
      <c r="I81" s="201"/>
      <c r="J81" s="30"/>
      <c r="K81" s="201"/>
      <c r="L81" s="201"/>
      <c r="M81" s="227"/>
      <c r="N81" s="30"/>
      <c r="O81" s="30"/>
      <c r="P81" s="30"/>
      <c r="Q81" s="30"/>
      <c r="R81" s="30"/>
      <c r="S81" s="30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</row>
    <row r="82" spans="1:47" x14ac:dyDescent="0.3">
      <c r="A82" s="30"/>
      <c r="B82" s="30"/>
      <c r="C82" s="30"/>
      <c r="D82" s="30"/>
      <c r="E82" s="30"/>
      <c r="F82" s="30"/>
      <c r="G82" s="59"/>
      <c r="H82" s="201"/>
      <c r="I82" s="201"/>
      <c r="J82" s="30"/>
      <c r="K82" s="201"/>
      <c r="L82" s="201"/>
      <c r="M82" s="227"/>
      <c r="N82" s="30"/>
      <c r="O82" s="30"/>
      <c r="P82" s="30"/>
      <c r="Q82" s="30"/>
      <c r="R82" s="30"/>
      <c r="S82" s="30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</row>
    <row r="83" spans="1:47" x14ac:dyDescent="0.3">
      <c r="A83" s="30"/>
      <c r="B83" s="30"/>
      <c r="C83" s="30"/>
      <c r="D83" s="30"/>
      <c r="E83" s="30"/>
      <c r="F83" s="30"/>
      <c r="G83" s="59"/>
      <c r="H83" s="201"/>
      <c r="I83" s="201"/>
      <c r="J83" s="30"/>
      <c r="K83" s="201"/>
      <c r="L83" s="201"/>
      <c r="M83" s="227"/>
      <c r="N83" s="30"/>
      <c r="O83" s="30"/>
      <c r="P83" s="30"/>
      <c r="Q83" s="30"/>
      <c r="R83" s="30"/>
      <c r="S83" s="30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</row>
    <row r="84" spans="1:47" x14ac:dyDescent="0.3">
      <c r="A84" s="30"/>
      <c r="B84" s="30"/>
      <c r="C84" s="30"/>
      <c r="D84" s="30"/>
      <c r="E84" s="30"/>
      <c r="F84" s="30"/>
      <c r="G84" s="59"/>
      <c r="H84" s="201"/>
      <c r="I84" s="201"/>
      <c r="J84" s="30"/>
      <c r="K84" s="201"/>
      <c r="L84" s="201"/>
      <c r="M84" s="227"/>
      <c r="N84" s="30"/>
      <c r="O84" s="30"/>
      <c r="P84" s="30"/>
      <c r="Q84" s="30"/>
      <c r="R84" s="30"/>
      <c r="S84" s="30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</row>
    <row r="85" spans="1:47" x14ac:dyDescent="0.3">
      <c r="A85" s="30"/>
      <c r="B85" s="30"/>
      <c r="C85" s="30"/>
      <c r="D85" s="30"/>
      <c r="E85" s="30"/>
      <c r="F85" s="30"/>
      <c r="G85" s="59"/>
      <c r="H85" s="201"/>
      <c r="I85" s="201"/>
      <c r="J85" s="30"/>
      <c r="K85" s="201"/>
      <c r="L85" s="201"/>
      <c r="M85" s="227"/>
      <c r="N85" s="30"/>
      <c r="O85" s="30"/>
      <c r="P85" s="30"/>
      <c r="Q85" s="30"/>
      <c r="R85" s="30"/>
      <c r="S85" s="30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</row>
    <row r="86" spans="1:47" x14ac:dyDescent="0.3">
      <c r="A86" s="30"/>
      <c r="B86" s="30"/>
      <c r="C86" s="30"/>
      <c r="D86" s="30"/>
      <c r="E86" s="30"/>
      <c r="F86" s="30"/>
      <c r="G86" s="59"/>
      <c r="H86" s="201"/>
      <c r="I86" s="201"/>
      <c r="J86" s="30"/>
      <c r="K86" s="201"/>
      <c r="L86" s="201"/>
      <c r="M86" s="227"/>
      <c r="N86" s="30"/>
      <c r="O86" s="30"/>
      <c r="P86" s="30"/>
      <c r="Q86" s="30"/>
      <c r="R86" s="30"/>
      <c r="S86" s="30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</row>
    <row r="87" spans="1:47" x14ac:dyDescent="0.3">
      <c r="A87" s="30"/>
      <c r="B87" s="30"/>
      <c r="C87" s="30"/>
      <c r="D87" s="30"/>
      <c r="E87" s="30"/>
      <c r="F87" s="30"/>
      <c r="G87" s="59"/>
      <c r="H87" s="201"/>
      <c r="I87" s="201"/>
      <c r="J87" s="30"/>
      <c r="K87" s="201"/>
      <c r="L87" s="201"/>
      <c r="M87" s="227"/>
      <c r="N87" s="30"/>
      <c r="O87" s="30"/>
      <c r="P87" s="30"/>
      <c r="Q87" s="30"/>
      <c r="R87" s="30"/>
      <c r="S87" s="30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</row>
    <row r="88" spans="1:47" x14ac:dyDescent="0.3">
      <c r="A88" s="30"/>
      <c r="B88" s="30"/>
      <c r="C88" s="30"/>
      <c r="D88" s="30"/>
      <c r="E88" s="30"/>
      <c r="F88" s="30"/>
      <c r="G88" s="59"/>
      <c r="H88" s="201"/>
      <c r="I88" s="201"/>
      <c r="J88" s="30"/>
      <c r="K88" s="201"/>
      <c r="L88" s="201"/>
      <c r="M88" s="227"/>
      <c r="N88" s="30"/>
      <c r="O88" s="30"/>
      <c r="P88" s="30"/>
      <c r="Q88" s="30"/>
      <c r="R88" s="30"/>
      <c r="S88" s="30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</row>
    <row r="89" spans="1:47" x14ac:dyDescent="0.3">
      <c r="A89" s="30"/>
      <c r="B89" s="30"/>
      <c r="C89" s="30"/>
      <c r="D89" s="30"/>
      <c r="E89" s="30"/>
      <c r="F89" s="30"/>
      <c r="G89" s="59"/>
      <c r="H89" s="201"/>
      <c r="I89" s="201"/>
      <c r="J89" s="30"/>
      <c r="K89" s="201"/>
      <c r="L89" s="201"/>
      <c r="M89" s="227"/>
      <c r="N89" s="30"/>
      <c r="O89" s="30"/>
      <c r="P89" s="30"/>
      <c r="Q89" s="30"/>
      <c r="R89" s="30"/>
      <c r="S89" s="30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</row>
    <row r="90" spans="1:47" x14ac:dyDescent="0.3">
      <c r="A90" s="30"/>
      <c r="B90" s="30"/>
      <c r="C90" s="30"/>
      <c r="D90" s="30"/>
      <c r="E90" s="30"/>
      <c r="F90" s="30"/>
      <c r="G90" s="59"/>
      <c r="H90" s="201"/>
      <c r="I90" s="201"/>
      <c r="J90" s="30"/>
      <c r="K90" s="201"/>
      <c r="L90" s="201"/>
      <c r="M90" s="227"/>
      <c r="N90" s="30"/>
      <c r="O90" s="30"/>
      <c r="P90" s="30"/>
      <c r="Q90" s="30"/>
      <c r="R90" s="30"/>
      <c r="S90" s="30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</row>
    <row r="91" spans="1:47" x14ac:dyDescent="0.3">
      <c r="A91" s="30"/>
      <c r="B91" s="30"/>
      <c r="C91" s="30"/>
      <c r="D91" s="30"/>
      <c r="E91" s="30"/>
      <c r="F91" s="30"/>
      <c r="G91" s="59"/>
      <c r="H91" s="201"/>
      <c r="I91" s="201"/>
      <c r="J91" s="30"/>
      <c r="K91" s="201"/>
      <c r="L91" s="201"/>
      <c r="M91" s="227"/>
      <c r="N91" s="30"/>
      <c r="O91" s="30"/>
      <c r="P91" s="30"/>
      <c r="Q91" s="30"/>
      <c r="R91" s="30"/>
      <c r="S91" s="30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</row>
    <row r="92" spans="1:47" x14ac:dyDescent="0.3">
      <c r="A92" s="30"/>
      <c r="B92" s="30"/>
      <c r="C92" s="30"/>
      <c r="D92" s="30"/>
      <c r="E92" s="30"/>
      <c r="F92" s="30"/>
      <c r="G92" s="59"/>
      <c r="H92" s="201"/>
      <c r="I92" s="201"/>
      <c r="J92" s="30"/>
      <c r="K92" s="201"/>
      <c r="L92" s="201"/>
      <c r="M92" s="227"/>
      <c r="N92" s="30"/>
      <c r="O92" s="30"/>
      <c r="P92" s="30"/>
      <c r="Q92" s="30"/>
      <c r="R92" s="30"/>
      <c r="S92" s="30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</row>
    <row r="93" spans="1:47" x14ac:dyDescent="0.3">
      <c r="A93" s="30"/>
      <c r="B93" s="30"/>
      <c r="C93" s="30"/>
      <c r="D93" s="30"/>
      <c r="E93" s="30"/>
      <c r="F93" s="30"/>
      <c r="G93" s="59"/>
      <c r="H93" s="201"/>
      <c r="I93" s="201"/>
      <c r="J93" s="30"/>
      <c r="K93" s="201"/>
      <c r="L93" s="201"/>
      <c r="M93" s="227"/>
      <c r="N93" s="30"/>
      <c r="O93" s="30"/>
      <c r="P93" s="30"/>
      <c r="Q93" s="30"/>
      <c r="R93" s="30"/>
      <c r="S93" s="30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</row>
    <row r="94" spans="1:47" x14ac:dyDescent="0.3">
      <c r="A94" s="30"/>
      <c r="B94" s="30"/>
      <c r="C94" s="30"/>
      <c r="D94" s="30"/>
      <c r="E94" s="30"/>
      <c r="F94" s="30"/>
      <c r="G94" s="59"/>
      <c r="H94" s="201"/>
      <c r="I94" s="201"/>
      <c r="J94" s="30"/>
      <c r="K94" s="201"/>
      <c r="L94" s="201"/>
      <c r="M94" s="227"/>
      <c r="N94" s="30"/>
      <c r="O94" s="30"/>
      <c r="P94" s="30"/>
      <c r="Q94" s="30"/>
      <c r="R94" s="30"/>
      <c r="S94" s="30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</row>
    <row r="95" spans="1:47" x14ac:dyDescent="0.3">
      <c r="A95" s="30"/>
      <c r="B95" s="30"/>
      <c r="C95" s="30"/>
      <c r="D95" s="30"/>
      <c r="E95" s="30"/>
      <c r="F95" s="30"/>
      <c r="G95" s="59"/>
      <c r="H95" s="201"/>
      <c r="I95" s="201"/>
      <c r="J95" s="30"/>
      <c r="K95" s="201"/>
      <c r="L95" s="201"/>
      <c r="M95" s="227"/>
      <c r="N95" s="30"/>
      <c r="O95" s="30"/>
      <c r="P95" s="30"/>
      <c r="Q95" s="30"/>
      <c r="R95" s="30"/>
      <c r="S95" s="30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</row>
    <row r="96" spans="1:47" x14ac:dyDescent="0.3">
      <c r="A96" s="30"/>
      <c r="B96" s="30"/>
      <c r="C96" s="30"/>
      <c r="D96" s="30"/>
      <c r="E96" s="30"/>
      <c r="F96" s="30"/>
      <c r="G96" s="59"/>
      <c r="H96" s="201"/>
      <c r="I96" s="201"/>
      <c r="J96" s="30"/>
      <c r="K96" s="201"/>
      <c r="L96" s="201"/>
      <c r="M96" s="227"/>
      <c r="N96" s="30"/>
      <c r="O96" s="30"/>
      <c r="P96" s="30"/>
      <c r="Q96" s="30"/>
      <c r="R96" s="30"/>
      <c r="S96" s="30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</row>
    <row r="97" spans="1:47" x14ac:dyDescent="0.3">
      <c r="A97" s="30"/>
      <c r="B97" s="30"/>
      <c r="C97" s="30"/>
      <c r="D97" s="30"/>
      <c r="E97" s="30"/>
      <c r="F97" s="30"/>
      <c r="G97" s="59"/>
      <c r="H97" s="201"/>
      <c r="I97" s="201"/>
      <c r="J97" s="30"/>
      <c r="K97" s="201"/>
      <c r="L97" s="201"/>
      <c r="M97" s="227"/>
      <c r="N97" s="30"/>
      <c r="O97" s="30"/>
      <c r="P97" s="30"/>
      <c r="Q97" s="30"/>
      <c r="R97" s="30"/>
      <c r="S97" s="30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</row>
    <row r="98" spans="1:47" x14ac:dyDescent="0.3">
      <c r="A98" s="30"/>
      <c r="B98" s="30"/>
      <c r="C98" s="30"/>
      <c r="D98" s="30"/>
      <c r="E98" s="30"/>
      <c r="F98" s="30"/>
      <c r="G98" s="59"/>
      <c r="H98" s="201"/>
      <c r="I98" s="201"/>
      <c r="J98" s="30"/>
      <c r="K98" s="201"/>
      <c r="L98" s="201"/>
      <c r="M98" s="227"/>
      <c r="N98" s="30"/>
      <c r="O98" s="30"/>
      <c r="P98" s="30"/>
      <c r="Q98" s="30"/>
      <c r="R98" s="30"/>
      <c r="S98" s="30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</row>
    <row r="99" spans="1:47" x14ac:dyDescent="0.3">
      <c r="A99" s="30"/>
      <c r="B99" s="30"/>
      <c r="C99" s="30"/>
      <c r="D99" s="30"/>
      <c r="E99" s="30"/>
      <c r="F99" s="30"/>
      <c r="G99" s="59"/>
      <c r="H99" s="201"/>
      <c r="I99" s="201"/>
      <c r="J99" s="30"/>
      <c r="K99" s="201"/>
      <c r="L99" s="201"/>
      <c r="M99" s="227"/>
      <c r="N99" s="30"/>
      <c r="O99" s="30"/>
      <c r="P99" s="30"/>
      <c r="Q99" s="30"/>
      <c r="R99" s="30"/>
      <c r="S99" s="30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</row>
    <row r="100" spans="1:47" x14ac:dyDescent="0.3">
      <c r="A100" s="30"/>
      <c r="B100" s="30"/>
      <c r="C100" s="30"/>
      <c r="D100" s="30"/>
      <c r="E100" s="30"/>
      <c r="F100" s="30"/>
      <c r="G100" s="59"/>
      <c r="H100" s="201"/>
      <c r="I100" s="201"/>
      <c r="J100" s="30"/>
      <c r="K100" s="201"/>
      <c r="L100" s="201"/>
      <c r="M100" s="227"/>
      <c r="N100" s="30"/>
      <c r="O100" s="30"/>
      <c r="P100" s="30"/>
      <c r="Q100" s="30"/>
      <c r="R100" s="30"/>
      <c r="S100" s="30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</row>
    <row r="101" spans="1:47" x14ac:dyDescent="0.3">
      <c r="A101" s="30"/>
      <c r="B101" s="30"/>
      <c r="C101" s="30"/>
      <c r="D101" s="30"/>
      <c r="E101" s="30"/>
      <c r="F101" s="30"/>
      <c r="G101" s="59"/>
      <c r="H101" s="201"/>
      <c r="I101" s="201"/>
      <c r="J101" s="30"/>
      <c r="K101" s="201"/>
      <c r="L101" s="201"/>
      <c r="M101" s="227"/>
      <c r="N101" s="30"/>
      <c r="O101" s="30"/>
      <c r="P101" s="30"/>
      <c r="Q101" s="30"/>
      <c r="R101" s="30"/>
      <c r="S101" s="30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</row>
    <row r="102" spans="1:47" x14ac:dyDescent="0.3">
      <c r="A102" s="30"/>
      <c r="B102" s="30"/>
      <c r="C102" s="30"/>
      <c r="D102" s="30"/>
      <c r="E102" s="30"/>
      <c r="F102" s="30"/>
      <c r="G102" s="59"/>
      <c r="H102" s="201"/>
      <c r="I102" s="201"/>
      <c r="J102" s="30"/>
      <c r="K102" s="201"/>
      <c r="L102" s="201"/>
      <c r="M102" s="227"/>
      <c r="N102" s="30"/>
      <c r="O102" s="30"/>
      <c r="P102" s="30"/>
      <c r="Q102" s="30"/>
      <c r="R102" s="30"/>
      <c r="S102" s="30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</row>
    <row r="103" spans="1:47" x14ac:dyDescent="0.3">
      <c r="A103" s="30"/>
      <c r="B103" s="30"/>
      <c r="C103" s="30"/>
      <c r="D103" s="30"/>
      <c r="E103" s="30"/>
      <c r="F103" s="30"/>
      <c r="G103" s="59"/>
      <c r="H103" s="201"/>
      <c r="I103" s="201"/>
      <c r="J103" s="30"/>
      <c r="K103" s="201"/>
      <c r="L103" s="201"/>
      <c r="M103" s="227"/>
      <c r="N103" s="30"/>
      <c r="O103" s="30"/>
      <c r="P103" s="30"/>
      <c r="Q103" s="30"/>
      <c r="R103" s="30"/>
      <c r="S103" s="30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</row>
    <row r="104" spans="1:47" x14ac:dyDescent="0.3">
      <c r="A104" s="30"/>
      <c r="B104" s="30"/>
      <c r="C104" s="30"/>
      <c r="D104" s="30"/>
      <c r="E104" s="30"/>
      <c r="F104" s="30"/>
      <c r="G104" s="59"/>
      <c r="H104" s="201"/>
      <c r="I104" s="201"/>
      <c r="J104" s="30"/>
      <c r="K104" s="201"/>
      <c r="L104" s="201"/>
      <c r="M104" s="227"/>
      <c r="N104" s="30"/>
      <c r="O104" s="30"/>
      <c r="P104" s="30"/>
      <c r="Q104" s="30"/>
      <c r="R104" s="30"/>
      <c r="S104" s="30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</row>
    <row r="105" spans="1:47" x14ac:dyDescent="0.3">
      <c r="A105" s="30"/>
      <c r="B105" s="30"/>
      <c r="C105" s="30"/>
      <c r="D105" s="30"/>
      <c r="E105" s="30"/>
      <c r="F105" s="30"/>
      <c r="G105" s="59"/>
      <c r="H105" s="201"/>
      <c r="I105" s="201"/>
      <c r="J105" s="30"/>
      <c r="K105" s="201"/>
      <c r="L105" s="201"/>
      <c r="M105" s="227"/>
      <c r="N105" s="30"/>
      <c r="O105" s="30"/>
      <c r="P105" s="30"/>
      <c r="Q105" s="30"/>
      <c r="R105" s="30"/>
      <c r="S105" s="30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</row>
    <row r="106" spans="1:47" x14ac:dyDescent="0.3">
      <c r="A106" s="30"/>
      <c r="B106" s="30"/>
      <c r="C106" s="30"/>
      <c r="D106" s="30"/>
      <c r="E106" s="30"/>
      <c r="F106" s="30"/>
      <c r="G106" s="59"/>
      <c r="H106" s="201"/>
      <c r="I106" s="201"/>
      <c r="J106" s="30"/>
      <c r="K106" s="201"/>
      <c r="L106" s="201"/>
      <c r="M106" s="227"/>
      <c r="N106" s="30"/>
      <c r="O106" s="30"/>
      <c r="P106" s="30"/>
      <c r="Q106" s="30"/>
      <c r="R106" s="30"/>
      <c r="S106" s="30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</row>
    <row r="107" spans="1:47" x14ac:dyDescent="0.3">
      <c r="A107" s="30"/>
      <c r="B107" s="30"/>
      <c r="C107" s="30"/>
      <c r="D107" s="30"/>
      <c r="E107" s="30"/>
      <c r="F107" s="30"/>
      <c r="G107" s="59"/>
      <c r="H107" s="201"/>
      <c r="I107" s="201"/>
      <c r="J107" s="30"/>
      <c r="K107" s="201"/>
      <c r="L107" s="201"/>
      <c r="M107" s="227"/>
      <c r="N107" s="30"/>
      <c r="O107" s="30"/>
      <c r="P107" s="30"/>
      <c r="Q107" s="30"/>
      <c r="R107" s="30"/>
      <c r="S107" s="30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</row>
    <row r="108" spans="1:47" x14ac:dyDescent="0.3">
      <c r="A108" s="30"/>
      <c r="B108" s="30"/>
      <c r="C108" s="30"/>
      <c r="D108" s="30"/>
      <c r="E108" s="30"/>
      <c r="F108" s="30"/>
      <c r="G108" s="59"/>
      <c r="H108" s="201"/>
      <c r="I108" s="201"/>
      <c r="J108" s="30"/>
      <c r="K108" s="201"/>
      <c r="L108" s="201"/>
      <c r="M108" s="227"/>
      <c r="N108" s="30"/>
      <c r="O108" s="30"/>
      <c r="P108" s="30"/>
      <c r="Q108" s="30"/>
      <c r="R108" s="30"/>
      <c r="S108" s="30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</row>
    <row r="109" spans="1:47" x14ac:dyDescent="0.3">
      <c r="A109" s="30"/>
      <c r="B109" s="30"/>
      <c r="C109" s="30"/>
      <c r="D109" s="30"/>
      <c r="E109" s="30"/>
      <c r="F109" s="30"/>
      <c r="G109" s="59"/>
      <c r="H109" s="201"/>
      <c r="I109" s="201"/>
      <c r="J109" s="30"/>
      <c r="K109" s="201"/>
      <c r="L109" s="201"/>
      <c r="M109" s="227"/>
      <c r="N109" s="30"/>
      <c r="O109" s="30"/>
      <c r="P109" s="30"/>
      <c r="Q109" s="30"/>
      <c r="R109" s="30"/>
      <c r="S109" s="30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</row>
    <row r="110" spans="1:47" x14ac:dyDescent="0.3">
      <c r="A110" s="30"/>
      <c r="B110" s="30"/>
      <c r="C110" s="30"/>
      <c r="D110" s="30"/>
      <c r="E110" s="30"/>
      <c r="F110" s="30"/>
      <c r="G110" s="59"/>
      <c r="H110" s="201"/>
      <c r="I110" s="201"/>
      <c r="J110" s="30"/>
      <c r="K110" s="201"/>
      <c r="L110" s="201"/>
      <c r="M110" s="227"/>
      <c r="N110" s="30"/>
      <c r="O110" s="30"/>
      <c r="P110" s="30"/>
      <c r="Q110" s="30"/>
      <c r="R110" s="30"/>
      <c r="S110" s="30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</row>
    <row r="111" spans="1:47" x14ac:dyDescent="0.3">
      <c r="A111" s="30"/>
      <c r="B111" s="30"/>
      <c r="C111" s="30"/>
      <c r="D111" s="30"/>
      <c r="E111" s="30"/>
      <c r="F111" s="30"/>
      <c r="G111" s="59"/>
      <c r="H111" s="201"/>
      <c r="I111" s="201"/>
      <c r="J111" s="30"/>
      <c r="K111" s="201"/>
      <c r="L111" s="201"/>
      <c r="M111" s="227"/>
      <c r="N111" s="30"/>
      <c r="O111" s="30"/>
      <c r="P111" s="30"/>
      <c r="Q111" s="30"/>
      <c r="R111" s="30"/>
      <c r="S111" s="30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</row>
    <row r="112" spans="1:47" x14ac:dyDescent="0.3">
      <c r="A112" s="30"/>
      <c r="B112" s="30"/>
      <c r="C112" s="30"/>
      <c r="D112" s="30"/>
      <c r="E112" s="30"/>
      <c r="F112" s="30"/>
      <c r="G112" s="59"/>
      <c r="H112" s="201"/>
      <c r="I112" s="201"/>
      <c r="J112" s="30"/>
      <c r="K112" s="201"/>
      <c r="L112" s="201"/>
      <c r="M112" s="227"/>
      <c r="N112" s="30"/>
      <c r="O112" s="30"/>
      <c r="P112" s="30"/>
      <c r="Q112" s="30"/>
      <c r="R112" s="30"/>
      <c r="S112" s="30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</row>
    <row r="113" spans="1:47" x14ac:dyDescent="0.3">
      <c r="A113" s="30"/>
      <c r="B113" s="30"/>
      <c r="C113" s="30"/>
      <c r="D113" s="30"/>
      <c r="E113" s="30"/>
      <c r="F113" s="30"/>
      <c r="G113" s="59"/>
      <c r="H113" s="201"/>
      <c r="I113" s="201"/>
      <c r="J113" s="30"/>
      <c r="K113" s="201"/>
      <c r="L113" s="201"/>
      <c r="M113" s="227"/>
      <c r="N113" s="30"/>
      <c r="O113" s="30"/>
      <c r="P113" s="30"/>
      <c r="Q113" s="30"/>
      <c r="R113" s="30"/>
      <c r="S113" s="30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</row>
    <row r="114" spans="1:47" x14ac:dyDescent="0.3">
      <c r="A114" s="30"/>
      <c r="B114" s="30"/>
      <c r="C114" s="30"/>
      <c r="D114" s="30"/>
      <c r="E114" s="30"/>
      <c r="F114" s="30"/>
      <c r="G114" s="59"/>
      <c r="H114" s="201"/>
      <c r="I114" s="201"/>
      <c r="J114" s="30"/>
      <c r="K114" s="201"/>
      <c r="L114" s="201"/>
      <c r="M114" s="227"/>
      <c r="N114" s="30"/>
      <c r="O114" s="30"/>
      <c r="P114" s="30"/>
      <c r="Q114" s="30"/>
      <c r="R114" s="30"/>
      <c r="S114" s="30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</row>
    <row r="115" spans="1:47" x14ac:dyDescent="0.3">
      <c r="A115" s="30"/>
      <c r="B115" s="30"/>
      <c r="C115" s="30"/>
      <c r="D115" s="30"/>
      <c r="E115" s="30"/>
      <c r="F115" s="30"/>
      <c r="G115" s="59"/>
      <c r="H115" s="201"/>
      <c r="I115" s="201"/>
      <c r="J115" s="30"/>
      <c r="K115" s="201"/>
      <c r="L115" s="201"/>
      <c r="M115" s="227"/>
      <c r="N115" s="30"/>
      <c r="O115" s="30"/>
      <c r="P115" s="30"/>
      <c r="Q115" s="30"/>
      <c r="R115" s="30"/>
      <c r="S115" s="30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</row>
    <row r="116" spans="1:47" x14ac:dyDescent="0.3">
      <c r="A116" s="30"/>
      <c r="B116" s="30"/>
      <c r="C116" s="30"/>
      <c r="D116" s="30"/>
      <c r="E116" s="30"/>
      <c r="F116" s="30"/>
      <c r="G116" s="59"/>
      <c r="H116" s="201"/>
      <c r="I116" s="201"/>
      <c r="J116" s="30"/>
      <c r="K116" s="201"/>
      <c r="L116" s="201"/>
      <c r="M116" s="227"/>
      <c r="N116" s="30"/>
      <c r="O116" s="30"/>
      <c r="P116" s="30"/>
      <c r="Q116" s="30"/>
      <c r="R116" s="30"/>
      <c r="S116" s="30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</row>
    <row r="117" spans="1:47" x14ac:dyDescent="0.3">
      <c r="A117" s="30"/>
      <c r="B117" s="30"/>
      <c r="C117" s="30"/>
      <c r="D117" s="30"/>
      <c r="E117" s="30"/>
      <c r="F117" s="30"/>
      <c r="G117" s="59"/>
      <c r="H117" s="201"/>
      <c r="I117" s="201"/>
      <c r="J117" s="30"/>
      <c r="K117" s="201"/>
      <c r="L117" s="201"/>
      <c r="M117" s="227"/>
      <c r="N117" s="30"/>
      <c r="O117" s="30"/>
      <c r="P117" s="30"/>
      <c r="Q117" s="30"/>
      <c r="R117" s="30"/>
      <c r="S117" s="30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</row>
    <row r="118" spans="1:47" x14ac:dyDescent="0.3">
      <c r="A118" s="30"/>
      <c r="B118" s="30"/>
      <c r="C118" s="30"/>
      <c r="D118" s="30"/>
      <c r="E118" s="30"/>
      <c r="F118" s="30"/>
      <c r="G118" s="59"/>
      <c r="H118" s="201"/>
      <c r="I118" s="201"/>
      <c r="J118" s="30"/>
      <c r="K118" s="201"/>
      <c r="L118" s="201"/>
      <c r="M118" s="227"/>
      <c r="N118" s="30"/>
      <c r="O118" s="30"/>
      <c r="P118" s="30"/>
      <c r="Q118" s="30"/>
      <c r="R118" s="30"/>
      <c r="S118" s="30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</row>
    <row r="119" spans="1:47" x14ac:dyDescent="0.3">
      <c r="A119" s="30"/>
      <c r="B119" s="30"/>
      <c r="C119" s="30"/>
      <c r="D119" s="30"/>
      <c r="E119" s="30"/>
      <c r="F119" s="30"/>
      <c r="G119" s="59"/>
      <c r="H119" s="201"/>
      <c r="I119" s="201"/>
      <c r="J119" s="30"/>
      <c r="K119" s="201"/>
      <c r="L119" s="201"/>
      <c r="M119" s="227"/>
      <c r="N119" s="30"/>
      <c r="O119" s="30"/>
      <c r="P119" s="30"/>
      <c r="Q119" s="30"/>
      <c r="R119" s="30"/>
      <c r="S119" s="30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</row>
    <row r="120" spans="1:47" x14ac:dyDescent="0.3">
      <c r="A120" s="30"/>
      <c r="B120" s="30"/>
      <c r="C120" s="30"/>
      <c r="D120" s="30"/>
      <c r="E120" s="30"/>
      <c r="F120" s="30"/>
      <c r="G120" s="59"/>
      <c r="H120" s="201"/>
      <c r="I120" s="201"/>
      <c r="J120" s="30"/>
      <c r="K120" s="201"/>
      <c r="L120" s="201"/>
      <c r="M120" s="227"/>
      <c r="N120" s="30"/>
      <c r="O120" s="30"/>
      <c r="P120" s="30"/>
      <c r="Q120" s="30"/>
      <c r="R120" s="30"/>
      <c r="S120" s="30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</row>
    <row r="121" spans="1:47" x14ac:dyDescent="0.3">
      <c r="A121" s="30"/>
      <c r="B121" s="30"/>
      <c r="C121" s="30"/>
      <c r="D121" s="30"/>
      <c r="E121" s="30"/>
      <c r="F121" s="30"/>
      <c r="G121" s="59"/>
      <c r="H121" s="201"/>
      <c r="I121" s="201"/>
      <c r="J121" s="30"/>
      <c r="K121" s="201"/>
      <c r="L121" s="201"/>
      <c r="M121" s="227"/>
      <c r="N121" s="30"/>
      <c r="O121" s="30"/>
      <c r="P121" s="30"/>
      <c r="Q121" s="30"/>
      <c r="R121" s="30"/>
      <c r="S121" s="30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</row>
    <row r="122" spans="1:47" x14ac:dyDescent="0.3">
      <c r="A122" s="30"/>
      <c r="B122" s="30"/>
      <c r="C122" s="30"/>
      <c r="D122" s="30"/>
      <c r="E122" s="30"/>
      <c r="F122" s="30"/>
      <c r="G122" s="59"/>
      <c r="H122" s="201"/>
      <c r="I122" s="201"/>
      <c r="J122" s="30"/>
      <c r="K122" s="201"/>
      <c r="L122" s="201"/>
      <c r="M122" s="227"/>
      <c r="N122" s="30"/>
      <c r="O122" s="30"/>
      <c r="P122" s="30"/>
      <c r="Q122" s="30"/>
      <c r="R122" s="30"/>
      <c r="S122" s="30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</row>
    <row r="123" spans="1:47" x14ac:dyDescent="0.3">
      <c r="A123" s="30"/>
      <c r="B123" s="30"/>
      <c r="C123" s="30"/>
      <c r="D123" s="30"/>
      <c r="E123" s="30"/>
      <c r="F123" s="30"/>
      <c r="G123" s="59"/>
      <c r="H123" s="201"/>
      <c r="I123" s="201"/>
      <c r="J123" s="30"/>
      <c r="K123" s="201"/>
      <c r="L123" s="201"/>
      <c r="M123" s="227"/>
      <c r="N123" s="30"/>
      <c r="O123" s="30"/>
      <c r="P123" s="30"/>
      <c r="Q123" s="30"/>
      <c r="R123" s="30"/>
      <c r="S123" s="30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</row>
    <row r="124" spans="1:47" x14ac:dyDescent="0.3">
      <c r="A124" s="30"/>
      <c r="B124" s="30"/>
      <c r="C124" s="30"/>
      <c r="D124" s="30"/>
      <c r="E124" s="30"/>
      <c r="F124" s="30"/>
      <c r="G124" s="59"/>
      <c r="H124" s="201"/>
      <c r="I124" s="201"/>
      <c r="J124" s="30"/>
      <c r="K124" s="201"/>
      <c r="L124" s="201"/>
      <c r="M124" s="227"/>
      <c r="N124" s="30"/>
      <c r="O124" s="30"/>
      <c r="P124" s="30"/>
      <c r="Q124" s="30"/>
      <c r="R124" s="30"/>
      <c r="S124" s="30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</row>
    <row r="125" spans="1:47" x14ac:dyDescent="0.3">
      <c r="A125" s="30"/>
      <c r="B125" s="30"/>
      <c r="C125" s="30"/>
      <c r="D125" s="30"/>
      <c r="E125" s="30"/>
      <c r="F125" s="30"/>
      <c r="G125" s="59"/>
      <c r="H125" s="201"/>
      <c r="I125" s="201"/>
      <c r="J125" s="30"/>
      <c r="K125" s="201"/>
      <c r="L125" s="201"/>
      <c r="M125" s="227"/>
      <c r="N125" s="30"/>
      <c r="O125" s="30"/>
      <c r="P125" s="30"/>
      <c r="Q125" s="30"/>
      <c r="R125" s="30"/>
      <c r="S125" s="30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</row>
    <row r="126" spans="1:47" x14ac:dyDescent="0.3">
      <c r="A126" s="30"/>
      <c r="B126" s="30"/>
      <c r="C126" s="30"/>
      <c r="D126" s="30"/>
      <c r="E126" s="30"/>
      <c r="F126" s="30"/>
      <c r="G126" s="59"/>
      <c r="H126" s="201"/>
      <c r="I126" s="201"/>
      <c r="J126" s="30"/>
      <c r="K126" s="201"/>
      <c r="L126" s="201"/>
      <c r="M126" s="227"/>
      <c r="N126" s="30"/>
      <c r="O126" s="30"/>
      <c r="P126" s="30"/>
      <c r="Q126" s="30"/>
      <c r="R126" s="30"/>
      <c r="S126" s="30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</row>
    <row r="127" spans="1:47" x14ac:dyDescent="0.3">
      <c r="A127" s="30"/>
      <c r="B127" s="30"/>
      <c r="C127" s="30"/>
      <c r="D127" s="30"/>
      <c r="E127" s="30"/>
      <c r="F127" s="30"/>
      <c r="G127" s="59"/>
      <c r="H127" s="201"/>
      <c r="I127" s="201"/>
      <c r="J127" s="30"/>
      <c r="K127" s="201"/>
      <c r="L127" s="201"/>
      <c r="M127" s="227"/>
      <c r="N127" s="30"/>
      <c r="O127" s="30"/>
      <c r="P127" s="30"/>
      <c r="Q127" s="30"/>
      <c r="R127" s="30"/>
      <c r="S127" s="30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</row>
    <row r="128" spans="1:47" x14ac:dyDescent="0.3">
      <c r="A128" s="30"/>
      <c r="B128" s="30"/>
      <c r="C128" s="30"/>
      <c r="D128" s="30"/>
      <c r="E128" s="30"/>
      <c r="F128" s="30"/>
      <c r="G128" s="59"/>
      <c r="H128" s="201"/>
      <c r="I128" s="201"/>
      <c r="J128" s="30"/>
      <c r="K128" s="201"/>
      <c r="L128" s="201"/>
      <c r="M128" s="227"/>
      <c r="N128" s="30"/>
      <c r="O128" s="30"/>
      <c r="P128" s="30"/>
      <c r="Q128" s="30"/>
      <c r="R128" s="30"/>
      <c r="S128" s="30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</row>
    <row r="129" spans="1:47" x14ac:dyDescent="0.3">
      <c r="A129" s="30"/>
      <c r="B129" s="30"/>
      <c r="C129" s="30"/>
      <c r="D129" s="30"/>
      <c r="E129" s="30"/>
      <c r="F129" s="30"/>
      <c r="G129" s="59"/>
      <c r="H129" s="201"/>
      <c r="I129" s="201"/>
      <c r="J129" s="30"/>
      <c r="K129" s="201"/>
      <c r="L129" s="201"/>
      <c r="M129" s="227"/>
      <c r="N129" s="30"/>
      <c r="O129" s="30"/>
      <c r="P129" s="30"/>
      <c r="Q129" s="30"/>
      <c r="R129" s="30"/>
      <c r="S129" s="30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</row>
    <row r="130" spans="1:47" x14ac:dyDescent="0.3">
      <c r="A130" s="30"/>
      <c r="B130" s="30"/>
      <c r="C130" s="30"/>
      <c r="D130" s="30"/>
      <c r="E130" s="30"/>
      <c r="F130" s="30"/>
      <c r="G130" s="59"/>
      <c r="H130" s="201"/>
      <c r="I130" s="201"/>
      <c r="J130" s="30"/>
      <c r="K130" s="201"/>
      <c r="L130" s="201"/>
      <c r="M130" s="227"/>
      <c r="N130" s="30"/>
      <c r="O130" s="30"/>
      <c r="P130" s="30"/>
      <c r="Q130" s="30"/>
      <c r="R130" s="30"/>
      <c r="S130" s="30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</row>
    <row r="131" spans="1:47" x14ac:dyDescent="0.3">
      <c r="A131" s="30"/>
      <c r="B131" s="30"/>
      <c r="C131" s="30"/>
      <c r="D131" s="30"/>
      <c r="E131" s="30"/>
      <c r="F131" s="30"/>
      <c r="G131" s="59"/>
      <c r="H131" s="201"/>
      <c r="I131" s="201"/>
      <c r="J131" s="30"/>
      <c r="K131" s="201"/>
      <c r="L131" s="201"/>
      <c r="M131" s="227"/>
      <c r="N131" s="30"/>
      <c r="O131" s="30"/>
      <c r="P131" s="30"/>
      <c r="Q131" s="30"/>
      <c r="R131" s="30"/>
      <c r="S131" s="30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</row>
    <row r="132" spans="1:47" x14ac:dyDescent="0.3">
      <c r="A132" s="30"/>
      <c r="B132" s="30"/>
      <c r="C132" s="30"/>
      <c r="D132" s="30"/>
      <c r="E132" s="30"/>
      <c r="F132" s="30"/>
      <c r="G132" s="59"/>
      <c r="H132" s="201"/>
      <c r="I132" s="201"/>
      <c r="J132" s="30"/>
      <c r="K132" s="201"/>
      <c r="L132" s="201"/>
      <c r="M132" s="227"/>
      <c r="N132" s="30"/>
      <c r="O132" s="30"/>
      <c r="P132" s="30"/>
      <c r="Q132" s="30"/>
      <c r="R132" s="30"/>
      <c r="S132" s="30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</row>
    <row r="133" spans="1:47" x14ac:dyDescent="0.3">
      <c r="A133" s="30"/>
      <c r="B133" s="30"/>
      <c r="C133" s="30"/>
      <c r="D133" s="30"/>
      <c r="E133" s="30"/>
      <c r="F133" s="30"/>
      <c r="G133" s="59"/>
      <c r="H133" s="201"/>
      <c r="I133" s="201"/>
      <c r="J133" s="30"/>
      <c r="K133" s="201"/>
      <c r="L133" s="201"/>
      <c r="M133" s="227"/>
      <c r="N133" s="30"/>
      <c r="O133" s="30"/>
      <c r="P133" s="30"/>
      <c r="Q133" s="30"/>
      <c r="R133" s="30"/>
      <c r="S133" s="30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</row>
    <row r="134" spans="1:47" x14ac:dyDescent="0.3">
      <c r="A134" s="30"/>
      <c r="B134" s="30"/>
      <c r="C134" s="30"/>
      <c r="D134" s="30"/>
      <c r="E134" s="30"/>
      <c r="F134" s="30"/>
      <c r="G134" s="59"/>
      <c r="H134" s="201"/>
      <c r="I134" s="201"/>
      <c r="J134" s="30"/>
      <c r="K134" s="201"/>
      <c r="L134" s="201"/>
      <c r="M134" s="227"/>
      <c r="N134" s="30"/>
      <c r="O134" s="30"/>
      <c r="P134" s="30"/>
      <c r="Q134" s="30"/>
      <c r="R134" s="30"/>
      <c r="S134" s="30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</row>
    <row r="135" spans="1:47" x14ac:dyDescent="0.3">
      <c r="A135" s="30"/>
      <c r="B135" s="30"/>
      <c r="C135" s="30"/>
      <c r="D135" s="30"/>
      <c r="E135" s="30"/>
      <c r="F135" s="30"/>
      <c r="G135" s="59"/>
      <c r="H135" s="201"/>
      <c r="I135" s="201"/>
      <c r="J135" s="30"/>
      <c r="K135" s="201"/>
      <c r="L135" s="201"/>
      <c r="M135" s="227"/>
      <c r="N135" s="30"/>
      <c r="O135" s="30"/>
      <c r="P135" s="30"/>
      <c r="Q135" s="30"/>
      <c r="R135" s="30"/>
      <c r="S135" s="30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</row>
    <row r="136" spans="1:47" x14ac:dyDescent="0.3">
      <c r="A136" s="30"/>
      <c r="B136" s="30"/>
      <c r="C136" s="30"/>
      <c r="D136" s="30"/>
      <c r="E136" s="30"/>
      <c r="F136" s="30"/>
      <c r="G136" s="59"/>
      <c r="H136" s="201"/>
      <c r="I136" s="201"/>
      <c r="J136" s="30"/>
      <c r="K136" s="201"/>
      <c r="L136" s="201"/>
      <c r="M136" s="227"/>
      <c r="N136" s="30"/>
      <c r="O136" s="30"/>
      <c r="P136" s="30"/>
      <c r="Q136" s="30"/>
      <c r="R136" s="30"/>
      <c r="S136" s="30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</row>
    <row r="137" spans="1:47" x14ac:dyDescent="0.3">
      <c r="A137" s="30"/>
      <c r="B137" s="30"/>
      <c r="C137" s="30"/>
      <c r="D137" s="30"/>
      <c r="E137" s="30"/>
      <c r="F137" s="30"/>
      <c r="G137" s="59"/>
      <c r="H137" s="201"/>
      <c r="I137" s="201"/>
      <c r="J137" s="30"/>
      <c r="K137" s="201"/>
      <c r="L137" s="201"/>
      <c r="M137" s="227"/>
      <c r="N137" s="30"/>
      <c r="O137" s="30"/>
      <c r="P137" s="30"/>
      <c r="Q137" s="30"/>
      <c r="R137" s="30"/>
      <c r="S137" s="30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</row>
    <row r="138" spans="1:47" x14ac:dyDescent="0.3">
      <c r="A138" s="30"/>
      <c r="B138" s="30"/>
      <c r="C138" s="30"/>
      <c r="D138" s="30"/>
      <c r="E138" s="30"/>
      <c r="F138" s="30"/>
      <c r="G138" s="59"/>
      <c r="H138" s="201"/>
      <c r="I138" s="201"/>
      <c r="J138" s="30"/>
      <c r="K138" s="201"/>
      <c r="L138" s="201"/>
      <c r="M138" s="227"/>
      <c r="N138" s="30"/>
      <c r="O138" s="30"/>
      <c r="P138" s="30"/>
      <c r="Q138" s="30"/>
      <c r="R138" s="30"/>
      <c r="S138" s="30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</row>
    <row r="139" spans="1:47" x14ac:dyDescent="0.3">
      <c r="A139" s="30"/>
      <c r="B139" s="30"/>
      <c r="C139" s="30"/>
      <c r="D139" s="30"/>
      <c r="E139" s="30"/>
      <c r="F139" s="30"/>
      <c r="G139" s="59"/>
      <c r="H139" s="201"/>
      <c r="I139" s="201"/>
      <c r="J139" s="30"/>
      <c r="K139" s="201"/>
      <c r="L139" s="201"/>
      <c r="M139" s="227"/>
      <c r="N139" s="30"/>
      <c r="O139" s="30"/>
      <c r="P139" s="30"/>
      <c r="Q139" s="30"/>
      <c r="R139" s="30"/>
      <c r="S139" s="30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</row>
    <row r="140" spans="1:47" x14ac:dyDescent="0.3">
      <c r="A140" s="30"/>
      <c r="B140" s="30"/>
      <c r="C140" s="30"/>
      <c r="D140" s="30"/>
      <c r="E140" s="30"/>
      <c r="F140" s="30"/>
      <c r="G140" s="59"/>
      <c r="H140" s="201"/>
      <c r="I140" s="201"/>
      <c r="J140" s="30"/>
      <c r="K140" s="201"/>
      <c r="L140" s="201"/>
      <c r="M140" s="227"/>
      <c r="N140" s="30"/>
      <c r="O140" s="30"/>
      <c r="P140" s="30"/>
      <c r="Q140" s="30"/>
      <c r="R140" s="30"/>
      <c r="S140" s="30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</row>
    <row r="141" spans="1:47" x14ac:dyDescent="0.3">
      <c r="A141" s="30"/>
      <c r="B141" s="30"/>
      <c r="C141" s="30"/>
      <c r="D141" s="30"/>
      <c r="E141" s="30"/>
      <c r="F141" s="30"/>
      <c r="G141" s="59"/>
      <c r="H141" s="201"/>
      <c r="I141" s="201"/>
      <c r="J141" s="30"/>
      <c r="K141" s="201"/>
      <c r="L141" s="201"/>
      <c r="M141" s="227"/>
      <c r="N141" s="30"/>
      <c r="O141" s="30"/>
      <c r="P141" s="30"/>
      <c r="Q141" s="30"/>
      <c r="R141" s="30"/>
      <c r="S141" s="30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</row>
    <row r="142" spans="1:47" x14ac:dyDescent="0.3">
      <c r="A142" s="30"/>
      <c r="B142" s="30"/>
      <c r="C142" s="30"/>
      <c r="D142" s="30"/>
      <c r="E142" s="30"/>
      <c r="F142" s="30"/>
      <c r="G142" s="59"/>
      <c r="H142" s="201"/>
      <c r="I142" s="201"/>
      <c r="J142" s="30"/>
      <c r="K142" s="201"/>
      <c r="L142" s="201"/>
      <c r="M142" s="227"/>
      <c r="N142" s="30"/>
      <c r="O142" s="30"/>
      <c r="P142" s="30"/>
      <c r="Q142" s="30"/>
      <c r="R142" s="30"/>
      <c r="S142" s="30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</row>
    <row r="143" spans="1:47" x14ac:dyDescent="0.3">
      <c r="A143" s="30"/>
      <c r="B143" s="30"/>
      <c r="C143" s="30"/>
      <c r="D143" s="30"/>
      <c r="E143" s="30"/>
      <c r="F143" s="30"/>
      <c r="G143" s="59"/>
      <c r="H143" s="201"/>
      <c r="I143" s="201"/>
      <c r="J143" s="30"/>
      <c r="K143" s="201"/>
      <c r="L143" s="201"/>
      <c r="M143" s="227"/>
      <c r="N143" s="30"/>
      <c r="O143" s="30"/>
      <c r="P143" s="30"/>
      <c r="Q143" s="30"/>
      <c r="R143" s="30"/>
      <c r="S143" s="30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</row>
    <row r="144" spans="1:47" x14ac:dyDescent="0.3">
      <c r="A144" s="30"/>
      <c r="B144" s="30"/>
      <c r="C144" s="30"/>
      <c r="D144" s="30"/>
      <c r="E144" s="30"/>
      <c r="F144" s="30"/>
      <c r="G144" s="59"/>
      <c r="H144" s="201"/>
      <c r="I144" s="201"/>
      <c r="J144" s="30"/>
      <c r="K144" s="201"/>
      <c r="L144" s="201"/>
      <c r="M144" s="227"/>
      <c r="N144" s="30"/>
      <c r="O144" s="30"/>
      <c r="P144" s="30"/>
      <c r="Q144" s="30"/>
      <c r="R144" s="30"/>
      <c r="S144" s="30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</row>
    <row r="145" spans="1:47" x14ac:dyDescent="0.3">
      <c r="A145" s="30"/>
      <c r="B145" s="30"/>
      <c r="C145" s="30"/>
      <c r="D145" s="30"/>
      <c r="E145" s="30"/>
      <c r="F145" s="30"/>
      <c r="G145" s="59"/>
      <c r="H145" s="201"/>
      <c r="I145" s="201"/>
      <c r="J145" s="30"/>
      <c r="K145" s="201"/>
      <c r="L145" s="201"/>
      <c r="M145" s="227"/>
      <c r="N145" s="30"/>
      <c r="O145" s="30"/>
      <c r="P145" s="30"/>
      <c r="Q145" s="30"/>
      <c r="R145" s="30"/>
      <c r="S145" s="30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</row>
    <row r="146" spans="1:47" x14ac:dyDescent="0.3">
      <c r="A146" s="30"/>
      <c r="B146" s="30"/>
      <c r="C146" s="30"/>
      <c r="D146" s="30"/>
      <c r="E146" s="30"/>
      <c r="F146" s="30"/>
      <c r="G146" s="59"/>
      <c r="H146" s="201"/>
      <c r="I146" s="201"/>
      <c r="J146" s="30"/>
      <c r="K146" s="201"/>
      <c r="L146" s="201"/>
      <c r="M146" s="227"/>
      <c r="N146" s="30"/>
      <c r="O146" s="30"/>
      <c r="P146" s="30"/>
      <c r="Q146" s="30"/>
      <c r="R146" s="30"/>
      <c r="S146" s="30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</row>
    <row r="147" spans="1:47" x14ac:dyDescent="0.3">
      <c r="A147" s="30"/>
      <c r="B147" s="30"/>
      <c r="C147" s="30"/>
      <c r="D147" s="30"/>
      <c r="E147" s="30"/>
      <c r="F147" s="30"/>
      <c r="G147" s="59"/>
      <c r="H147" s="201"/>
      <c r="I147" s="201"/>
      <c r="J147" s="30"/>
      <c r="K147" s="201"/>
      <c r="L147" s="201"/>
      <c r="M147" s="227"/>
      <c r="N147" s="30"/>
      <c r="O147" s="30"/>
      <c r="P147" s="30"/>
      <c r="Q147" s="30"/>
      <c r="R147" s="30"/>
      <c r="S147" s="30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</row>
    <row r="148" spans="1:47" x14ac:dyDescent="0.3">
      <c r="A148" s="30"/>
      <c r="B148" s="30"/>
      <c r="C148" s="30"/>
      <c r="D148" s="30"/>
      <c r="E148" s="30"/>
      <c r="F148" s="30"/>
      <c r="G148" s="59"/>
      <c r="H148" s="201"/>
      <c r="I148" s="201"/>
      <c r="J148" s="30"/>
      <c r="K148" s="201"/>
      <c r="L148" s="201"/>
      <c r="M148" s="227"/>
      <c r="N148" s="30"/>
      <c r="O148" s="30"/>
      <c r="P148" s="30"/>
      <c r="Q148" s="30"/>
      <c r="R148" s="30"/>
      <c r="S148" s="30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</row>
    <row r="149" spans="1:47" x14ac:dyDescent="0.3">
      <c r="A149" s="30"/>
      <c r="B149" s="30"/>
      <c r="C149" s="30"/>
      <c r="D149" s="30"/>
      <c r="E149" s="30"/>
      <c r="F149" s="30"/>
      <c r="G149" s="59"/>
      <c r="H149" s="201"/>
      <c r="I149" s="201"/>
      <c r="J149" s="30"/>
      <c r="K149" s="201"/>
      <c r="L149" s="201"/>
      <c r="M149" s="227"/>
      <c r="N149" s="30"/>
      <c r="O149" s="30"/>
      <c r="P149" s="30"/>
      <c r="Q149" s="30"/>
      <c r="R149" s="30"/>
      <c r="S149" s="30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</row>
    <row r="150" spans="1:47" x14ac:dyDescent="0.3">
      <c r="A150" s="30"/>
      <c r="B150" s="30"/>
      <c r="C150" s="30"/>
      <c r="D150" s="30"/>
      <c r="E150" s="30"/>
      <c r="F150" s="30"/>
      <c r="G150" s="59"/>
      <c r="H150" s="201"/>
      <c r="I150" s="201"/>
      <c r="J150" s="30"/>
      <c r="K150" s="201"/>
      <c r="L150" s="201"/>
      <c r="M150" s="227"/>
      <c r="N150" s="30"/>
      <c r="O150" s="30"/>
      <c r="P150" s="30"/>
      <c r="Q150" s="30"/>
      <c r="R150" s="30"/>
      <c r="S150" s="30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</row>
    <row r="151" spans="1:47" x14ac:dyDescent="0.3">
      <c r="A151" s="30"/>
      <c r="B151" s="30"/>
      <c r="C151" s="30"/>
      <c r="D151" s="30"/>
      <c r="E151" s="30"/>
      <c r="F151" s="30"/>
      <c r="G151" s="59"/>
      <c r="H151" s="201"/>
      <c r="I151" s="201"/>
      <c r="J151" s="30"/>
      <c r="K151" s="201"/>
      <c r="L151" s="201"/>
      <c r="M151" s="227"/>
      <c r="N151" s="30"/>
      <c r="O151" s="30"/>
      <c r="P151" s="30"/>
      <c r="Q151" s="30"/>
      <c r="R151" s="30"/>
      <c r="S151" s="30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</row>
    <row r="152" spans="1:47" x14ac:dyDescent="0.3">
      <c r="A152" s="30"/>
      <c r="B152" s="30"/>
      <c r="C152" s="30"/>
      <c r="D152" s="30"/>
      <c r="E152" s="30"/>
      <c r="F152" s="30"/>
      <c r="G152" s="59"/>
      <c r="H152" s="201"/>
      <c r="I152" s="201"/>
      <c r="J152" s="30"/>
      <c r="K152" s="201"/>
      <c r="L152" s="201"/>
      <c r="M152" s="227"/>
      <c r="N152" s="30"/>
      <c r="O152" s="30"/>
      <c r="P152" s="30"/>
      <c r="Q152" s="30"/>
      <c r="R152" s="30"/>
      <c r="S152" s="30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</row>
    <row r="153" spans="1:47" x14ac:dyDescent="0.3">
      <c r="A153" s="30"/>
      <c r="B153" s="30"/>
      <c r="C153" s="30"/>
      <c r="D153" s="30"/>
      <c r="E153" s="30"/>
      <c r="F153" s="30"/>
      <c r="G153" s="59"/>
      <c r="H153" s="201"/>
      <c r="I153" s="201"/>
      <c r="J153" s="30"/>
      <c r="K153" s="201"/>
      <c r="L153" s="201"/>
      <c r="M153" s="227"/>
      <c r="N153" s="30"/>
      <c r="O153" s="30"/>
      <c r="P153" s="30"/>
      <c r="Q153" s="30"/>
      <c r="R153" s="30"/>
      <c r="S153" s="30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</row>
    <row r="154" spans="1:47" x14ac:dyDescent="0.3">
      <c r="A154" s="30"/>
      <c r="B154" s="30"/>
      <c r="C154" s="30"/>
      <c r="D154" s="30"/>
      <c r="E154" s="30"/>
      <c r="F154" s="30"/>
      <c r="G154" s="59"/>
      <c r="H154" s="201"/>
      <c r="I154" s="201"/>
      <c r="J154" s="30"/>
      <c r="K154" s="201"/>
      <c r="L154" s="201"/>
      <c r="M154" s="227"/>
      <c r="N154" s="30"/>
      <c r="O154" s="30"/>
      <c r="P154" s="30"/>
      <c r="Q154" s="30"/>
      <c r="R154" s="30"/>
      <c r="S154" s="30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</row>
    <row r="155" spans="1:47" x14ac:dyDescent="0.3">
      <c r="A155" s="30"/>
      <c r="B155" s="30"/>
      <c r="C155" s="30"/>
      <c r="D155" s="30"/>
      <c r="E155" s="30"/>
      <c r="F155" s="30"/>
      <c r="G155" s="59"/>
      <c r="H155" s="201"/>
      <c r="I155" s="201"/>
      <c r="J155" s="30"/>
      <c r="K155" s="201"/>
      <c r="L155" s="201"/>
      <c r="M155" s="227"/>
      <c r="N155" s="30"/>
      <c r="O155" s="30"/>
      <c r="P155" s="30"/>
      <c r="Q155" s="30"/>
      <c r="R155" s="30"/>
      <c r="S155" s="30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</row>
    <row r="156" spans="1:47" x14ac:dyDescent="0.3">
      <c r="A156" s="30"/>
      <c r="B156" s="30"/>
      <c r="C156" s="30"/>
      <c r="D156" s="30"/>
      <c r="E156" s="30"/>
      <c r="F156" s="30"/>
      <c r="G156" s="59"/>
      <c r="H156" s="201"/>
      <c r="I156" s="201"/>
      <c r="J156" s="30"/>
      <c r="K156" s="201"/>
      <c r="L156" s="201"/>
      <c r="M156" s="227"/>
      <c r="N156" s="30"/>
      <c r="O156" s="30"/>
      <c r="P156" s="30"/>
      <c r="Q156" s="30"/>
      <c r="R156" s="30"/>
      <c r="S156" s="30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</row>
    <row r="157" spans="1:47" x14ac:dyDescent="0.3">
      <c r="A157" s="30"/>
      <c r="B157" s="30"/>
      <c r="C157" s="30"/>
      <c r="D157" s="30"/>
      <c r="E157" s="30"/>
      <c r="F157" s="30"/>
      <c r="G157" s="59"/>
      <c r="H157" s="201"/>
      <c r="I157" s="201"/>
      <c r="J157" s="30"/>
      <c r="K157" s="201"/>
      <c r="L157" s="201"/>
      <c r="M157" s="227"/>
      <c r="N157" s="30"/>
      <c r="O157" s="30"/>
      <c r="P157" s="30"/>
      <c r="Q157" s="30"/>
      <c r="R157" s="30"/>
      <c r="S157" s="30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</row>
    <row r="158" spans="1:47" x14ac:dyDescent="0.3">
      <c r="A158" s="30"/>
      <c r="B158" s="30"/>
      <c r="C158" s="30"/>
      <c r="D158" s="30"/>
      <c r="E158" s="30"/>
      <c r="F158" s="30"/>
      <c r="G158" s="59"/>
      <c r="H158" s="201"/>
      <c r="I158" s="201"/>
      <c r="J158" s="30"/>
      <c r="K158" s="201"/>
      <c r="L158" s="201"/>
      <c r="M158" s="227"/>
      <c r="N158" s="30"/>
      <c r="O158" s="30"/>
      <c r="P158" s="30"/>
      <c r="Q158" s="30"/>
      <c r="R158" s="30"/>
      <c r="S158" s="30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</row>
    <row r="159" spans="1:47" x14ac:dyDescent="0.3">
      <c r="A159" s="30"/>
      <c r="B159" s="30"/>
      <c r="C159" s="30"/>
      <c r="D159" s="30"/>
      <c r="E159" s="30"/>
      <c r="F159" s="30"/>
      <c r="G159" s="59"/>
      <c r="H159" s="201"/>
      <c r="I159" s="201"/>
      <c r="J159" s="30"/>
      <c r="K159" s="201"/>
      <c r="L159" s="201"/>
      <c r="M159" s="227"/>
      <c r="N159" s="30"/>
      <c r="O159" s="30"/>
      <c r="P159" s="30"/>
      <c r="Q159" s="30"/>
      <c r="R159" s="30"/>
      <c r="S159" s="30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</row>
    <row r="160" spans="1:47" x14ac:dyDescent="0.3">
      <c r="A160" s="30"/>
      <c r="B160" s="30"/>
      <c r="C160" s="30"/>
      <c r="D160" s="30"/>
      <c r="E160" s="30"/>
      <c r="F160" s="30"/>
      <c r="G160" s="59"/>
      <c r="H160" s="201"/>
      <c r="I160" s="201"/>
      <c r="J160" s="30"/>
      <c r="K160" s="201"/>
      <c r="L160" s="201"/>
      <c r="M160" s="227"/>
      <c r="N160" s="30"/>
      <c r="O160" s="30"/>
      <c r="P160" s="30"/>
      <c r="Q160" s="30"/>
      <c r="R160" s="30"/>
      <c r="S160" s="30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</row>
    <row r="161" spans="1:47" x14ac:dyDescent="0.3">
      <c r="A161" s="30"/>
      <c r="B161" s="30"/>
      <c r="C161" s="30"/>
      <c r="D161" s="30"/>
      <c r="E161" s="30"/>
      <c r="F161" s="30"/>
      <c r="G161" s="59"/>
      <c r="H161" s="201"/>
      <c r="I161" s="201"/>
      <c r="J161" s="30"/>
      <c r="K161" s="201"/>
      <c r="L161" s="201"/>
      <c r="M161" s="227"/>
      <c r="N161" s="30"/>
      <c r="O161" s="30"/>
      <c r="P161" s="30"/>
      <c r="Q161" s="30"/>
      <c r="R161" s="30"/>
      <c r="S161" s="30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</row>
    <row r="162" spans="1:47" x14ac:dyDescent="0.3">
      <c r="A162" s="30"/>
      <c r="B162" s="30"/>
      <c r="C162" s="30"/>
      <c r="D162" s="30"/>
      <c r="E162" s="30"/>
      <c r="F162" s="30"/>
      <c r="G162" s="59"/>
      <c r="H162" s="201"/>
      <c r="I162" s="201"/>
      <c r="J162" s="30"/>
      <c r="K162" s="201"/>
      <c r="L162" s="201"/>
      <c r="M162" s="227"/>
      <c r="N162" s="30"/>
      <c r="O162" s="30"/>
      <c r="P162" s="30"/>
      <c r="Q162" s="30"/>
      <c r="R162" s="30"/>
      <c r="S162" s="30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</row>
    <row r="163" spans="1:47" x14ac:dyDescent="0.3">
      <c r="A163" s="30"/>
      <c r="B163" s="30"/>
      <c r="C163" s="30"/>
      <c r="D163" s="30"/>
      <c r="E163" s="30"/>
      <c r="F163" s="30"/>
      <c r="G163" s="59"/>
      <c r="H163" s="201"/>
      <c r="I163" s="201"/>
      <c r="J163" s="30"/>
      <c r="K163" s="201"/>
      <c r="L163" s="201"/>
      <c r="M163" s="227"/>
      <c r="N163" s="30"/>
      <c r="O163" s="30"/>
      <c r="P163" s="30"/>
      <c r="Q163" s="30"/>
      <c r="R163" s="30"/>
      <c r="S163" s="30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</row>
    <row r="164" spans="1:47" x14ac:dyDescent="0.3">
      <c r="A164" s="30"/>
      <c r="B164" s="30"/>
      <c r="C164" s="30"/>
      <c r="D164" s="30"/>
      <c r="E164" s="30"/>
      <c r="F164" s="30"/>
      <c r="G164" s="59"/>
      <c r="H164" s="201"/>
      <c r="I164" s="201"/>
      <c r="J164" s="30"/>
      <c r="K164" s="201"/>
      <c r="L164" s="201"/>
      <c r="M164" s="227"/>
      <c r="N164" s="30"/>
      <c r="O164" s="30"/>
      <c r="P164" s="30"/>
      <c r="Q164" s="30"/>
      <c r="R164" s="30"/>
      <c r="S164" s="30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</row>
    <row r="165" spans="1:47" x14ac:dyDescent="0.3">
      <c r="A165" s="30"/>
      <c r="B165" s="30"/>
      <c r="C165" s="30"/>
      <c r="D165" s="30"/>
      <c r="E165" s="30"/>
      <c r="F165" s="30"/>
      <c r="G165" s="59"/>
      <c r="H165" s="201"/>
      <c r="I165" s="201"/>
      <c r="J165" s="30"/>
      <c r="K165" s="201"/>
      <c r="L165" s="201"/>
      <c r="M165" s="227"/>
      <c r="N165" s="30"/>
      <c r="O165" s="30"/>
      <c r="P165" s="30"/>
      <c r="Q165" s="30"/>
      <c r="R165" s="30"/>
      <c r="S165" s="30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</row>
    <row r="166" spans="1:47" x14ac:dyDescent="0.3">
      <c r="A166" s="30"/>
      <c r="B166" s="30"/>
      <c r="C166" s="30"/>
      <c r="D166" s="30"/>
      <c r="E166" s="30"/>
      <c r="F166" s="30"/>
      <c r="G166" s="59"/>
      <c r="H166" s="201"/>
      <c r="I166" s="201"/>
      <c r="J166" s="30"/>
      <c r="K166" s="201"/>
      <c r="L166" s="201"/>
      <c r="M166" s="227"/>
      <c r="N166" s="30"/>
      <c r="O166" s="30"/>
      <c r="P166" s="30"/>
      <c r="Q166" s="30"/>
      <c r="R166" s="30"/>
      <c r="S166" s="30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</row>
    <row r="167" spans="1:47" x14ac:dyDescent="0.3">
      <c r="A167" s="30"/>
      <c r="B167" s="30"/>
      <c r="C167" s="30"/>
      <c r="D167" s="30"/>
      <c r="E167" s="30"/>
      <c r="F167" s="30"/>
      <c r="G167" s="59"/>
      <c r="H167" s="201"/>
      <c r="I167" s="201"/>
      <c r="J167" s="30"/>
      <c r="K167" s="201"/>
      <c r="L167" s="201"/>
      <c r="M167" s="227"/>
      <c r="N167" s="30"/>
      <c r="O167" s="30"/>
      <c r="P167" s="30"/>
      <c r="Q167" s="30"/>
      <c r="R167" s="30"/>
      <c r="S167" s="30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</row>
    <row r="168" spans="1:47" x14ac:dyDescent="0.3">
      <c r="A168" s="30"/>
      <c r="B168" s="30"/>
      <c r="C168" s="30"/>
      <c r="D168" s="30"/>
      <c r="E168" s="30"/>
      <c r="F168" s="30"/>
      <c r="G168" s="59"/>
      <c r="H168" s="201"/>
      <c r="I168" s="201"/>
      <c r="J168" s="30"/>
      <c r="K168" s="201"/>
      <c r="L168" s="201"/>
      <c r="M168" s="227"/>
      <c r="N168" s="30"/>
      <c r="O168" s="30"/>
      <c r="P168" s="30"/>
      <c r="Q168" s="30"/>
      <c r="R168" s="30"/>
      <c r="S168" s="30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</row>
    <row r="169" spans="1:47" x14ac:dyDescent="0.3">
      <c r="A169" s="30"/>
      <c r="B169" s="30"/>
      <c r="C169" s="30"/>
      <c r="D169" s="30"/>
      <c r="E169" s="30"/>
      <c r="F169" s="30"/>
      <c r="G169" s="59"/>
      <c r="H169" s="201"/>
      <c r="I169" s="201"/>
      <c r="J169" s="30"/>
      <c r="K169" s="201"/>
      <c r="L169" s="201"/>
      <c r="M169" s="227"/>
      <c r="N169" s="30"/>
      <c r="O169" s="30"/>
      <c r="P169" s="30"/>
      <c r="Q169" s="30"/>
      <c r="R169" s="30"/>
      <c r="S169" s="30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</row>
    <row r="170" spans="1:47" x14ac:dyDescent="0.3">
      <c r="A170" s="30"/>
      <c r="B170" s="30"/>
      <c r="C170" s="30"/>
      <c r="D170" s="30"/>
      <c r="E170" s="30"/>
      <c r="F170" s="30"/>
      <c r="G170" s="59"/>
      <c r="H170" s="201"/>
      <c r="I170" s="201"/>
      <c r="J170" s="30"/>
      <c r="K170" s="201"/>
      <c r="L170" s="201"/>
      <c r="M170" s="227"/>
      <c r="N170" s="30"/>
      <c r="O170" s="30"/>
      <c r="P170" s="30"/>
      <c r="Q170" s="30"/>
      <c r="R170" s="30"/>
      <c r="S170" s="30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</row>
    <row r="171" spans="1:47" x14ac:dyDescent="0.3">
      <c r="A171" s="30"/>
      <c r="B171" s="30"/>
      <c r="C171" s="30"/>
      <c r="D171" s="30"/>
      <c r="E171" s="30"/>
      <c r="F171" s="30"/>
      <c r="G171" s="59"/>
      <c r="H171" s="201"/>
      <c r="I171" s="201"/>
      <c r="J171" s="30"/>
      <c r="K171" s="201"/>
      <c r="L171" s="201"/>
      <c r="M171" s="227"/>
      <c r="N171" s="30"/>
      <c r="O171" s="30"/>
      <c r="P171" s="30"/>
      <c r="Q171" s="30"/>
      <c r="R171" s="30"/>
      <c r="S171" s="30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</row>
    <row r="172" spans="1:47" x14ac:dyDescent="0.3">
      <c r="A172" s="30"/>
      <c r="B172" s="30"/>
      <c r="C172" s="30"/>
      <c r="D172" s="30"/>
      <c r="E172" s="30"/>
      <c r="F172" s="30"/>
      <c r="G172" s="59"/>
      <c r="H172" s="201"/>
      <c r="I172" s="201"/>
      <c r="J172" s="30"/>
      <c r="K172" s="201"/>
      <c r="L172" s="201"/>
      <c r="M172" s="227"/>
      <c r="N172" s="30"/>
      <c r="O172" s="30"/>
      <c r="P172" s="30"/>
      <c r="Q172" s="30"/>
      <c r="R172" s="30"/>
      <c r="S172" s="30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</row>
    <row r="173" spans="1:47" x14ac:dyDescent="0.3">
      <c r="A173" s="30"/>
      <c r="B173" s="30"/>
      <c r="C173" s="30"/>
      <c r="D173" s="30"/>
      <c r="E173" s="30"/>
      <c r="F173" s="30"/>
      <c r="G173" s="59"/>
      <c r="H173" s="201"/>
      <c r="I173" s="201"/>
      <c r="J173" s="30"/>
      <c r="K173" s="201"/>
      <c r="L173" s="201"/>
      <c r="M173" s="227"/>
      <c r="N173" s="30"/>
      <c r="O173" s="30"/>
      <c r="P173" s="30"/>
      <c r="Q173" s="30"/>
      <c r="R173" s="30"/>
      <c r="S173" s="30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</row>
    <row r="174" spans="1:47" x14ac:dyDescent="0.3">
      <c r="A174" s="30"/>
      <c r="B174" s="30"/>
      <c r="C174" s="30"/>
      <c r="D174" s="30"/>
      <c r="E174" s="30"/>
      <c r="F174" s="30"/>
      <c r="G174" s="59"/>
      <c r="H174" s="201"/>
      <c r="I174" s="201"/>
      <c r="J174" s="30"/>
      <c r="K174" s="201"/>
      <c r="L174" s="201"/>
      <c r="M174" s="227"/>
      <c r="N174" s="30"/>
      <c r="O174" s="30"/>
      <c r="P174" s="30"/>
      <c r="Q174" s="30"/>
      <c r="R174" s="30"/>
      <c r="S174" s="30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</row>
    <row r="175" spans="1:47" x14ac:dyDescent="0.3">
      <c r="A175" s="30"/>
      <c r="B175" s="30"/>
      <c r="C175" s="30"/>
      <c r="D175" s="30"/>
      <c r="E175" s="30"/>
      <c r="F175" s="30"/>
      <c r="G175" s="59"/>
      <c r="H175" s="201"/>
      <c r="I175" s="201"/>
      <c r="J175" s="30"/>
      <c r="K175" s="201"/>
      <c r="L175" s="201"/>
      <c r="M175" s="227"/>
      <c r="N175" s="30"/>
      <c r="O175" s="30"/>
      <c r="P175" s="30"/>
      <c r="Q175" s="30"/>
      <c r="R175" s="30"/>
      <c r="S175" s="30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</row>
    <row r="176" spans="1:47" x14ac:dyDescent="0.3">
      <c r="A176" s="30"/>
      <c r="B176" s="30"/>
      <c r="C176" s="30"/>
      <c r="D176" s="30"/>
      <c r="E176" s="30"/>
      <c r="F176" s="30"/>
      <c r="G176" s="59"/>
      <c r="H176" s="201"/>
      <c r="I176" s="201"/>
      <c r="J176" s="30"/>
      <c r="K176" s="201"/>
      <c r="L176" s="201"/>
      <c r="M176" s="227"/>
      <c r="N176" s="30"/>
      <c r="O176" s="30"/>
      <c r="P176" s="30"/>
      <c r="Q176" s="30"/>
      <c r="R176" s="30"/>
      <c r="S176" s="30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</row>
    <row r="177" spans="1:47" x14ac:dyDescent="0.3">
      <c r="A177" s="30"/>
      <c r="B177" s="30"/>
      <c r="C177" s="30"/>
      <c r="D177" s="30"/>
      <c r="E177" s="30"/>
      <c r="F177" s="30"/>
      <c r="G177" s="59"/>
      <c r="H177" s="201"/>
      <c r="I177" s="201"/>
      <c r="J177" s="30"/>
      <c r="K177" s="201"/>
      <c r="L177" s="201"/>
      <c r="M177" s="227"/>
      <c r="N177" s="30"/>
      <c r="O177" s="30"/>
      <c r="P177" s="30"/>
      <c r="Q177" s="30"/>
      <c r="R177" s="30"/>
      <c r="S177" s="30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</row>
    <row r="178" spans="1:47" x14ac:dyDescent="0.3">
      <c r="A178" s="30"/>
      <c r="B178" s="30"/>
      <c r="C178" s="30"/>
      <c r="D178" s="30"/>
      <c r="E178" s="30"/>
      <c r="F178" s="30"/>
      <c r="G178" s="59"/>
      <c r="H178" s="201"/>
      <c r="I178" s="201"/>
      <c r="J178" s="30"/>
      <c r="K178" s="201"/>
      <c r="L178" s="201"/>
      <c r="M178" s="227"/>
      <c r="N178" s="30"/>
      <c r="O178" s="30"/>
      <c r="P178" s="30"/>
      <c r="Q178" s="30"/>
      <c r="R178" s="30"/>
      <c r="S178" s="30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</row>
    <row r="179" spans="1:47" x14ac:dyDescent="0.3">
      <c r="A179" s="30"/>
      <c r="B179" s="30"/>
      <c r="C179" s="30"/>
      <c r="D179" s="30"/>
      <c r="E179" s="30"/>
      <c r="F179" s="30"/>
      <c r="G179" s="59"/>
      <c r="H179" s="201"/>
      <c r="I179" s="201"/>
      <c r="J179" s="30"/>
      <c r="K179" s="201"/>
      <c r="L179" s="201"/>
      <c r="M179" s="227"/>
      <c r="N179" s="30"/>
      <c r="O179" s="30"/>
      <c r="P179" s="30"/>
      <c r="Q179" s="30"/>
      <c r="R179" s="30"/>
      <c r="S179" s="30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</row>
    <row r="180" spans="1:47" x14ac:dyDescent="0.3">
      <c r="A180" s="30"/>
      <c r="B180" s="30"/>
      <c r="C180" s="30"/>
      <c r="D180" s="30"/>
      <c r="E180" s="30"/>
      <c r="F180" s="30"/>
      <c r="G180" s="59"/>
      <c r="H180" s="201"/>
      <c r="I180" s="201"/>
      <c r="J180" s="30"/>
      <c r="K180" s="201"/>
      <c r="L180" s="201"/>
      <c r="M180" s="227"/>
      <c r="N180" s="30"/>
      <c r="O180" s="30"/>
      <c r="P180" s="30"/>
      <c r="Q180" s="30"/>
      <c r="R180" s="30"/>
      <c r="S180" s="30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</row>
    <row r="181" spans="1:47" x14ac:dyDescent="0.3">
      <c r="A181" s="30"/>
      <c r="B181" s="30"/>
      <c r="C181" s="30"/>
      <c r="D181" s="30"/>
      <c r="E181" s="30"/>
      <c r="F181" s="30"/>
      <c r="G181" s="59"/>
      <c r="H181" s="201"/>
      <c r="I181" s="201"/>
      <c r="J181" s="30"/>
      <c r="K181" s="201"/>
      <c r="L181" s="201"/>
      <c r="M181" s="227"/>
      <c r="N181" s="30"/>
      <c r="O181" s="30"/>
      <c r="P181" s="30"/>
      <c r="Q181" s="30"/>
      <c r="R181" s="30"/>
      <c r="S181" s="30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</row>
    <row r="182" spans="1:47" x14ac:dyDescent="0.3">
      <c r="A182" s="30"/>
      <c r="B182" s="30"/>
      <c r="C182" s="30"/>
      <c r="D182" s="30"/>
      <c r="E182" s="30"/>
      <c r="F182" s="30"/>
      <c r="G182" s="59"/>
      <c r="H182" s="201"/>
      <c r="I182" s="201"/>
      <c r="J182" s="30"/>
      <c r="K182" s="201"/>
      <c r="L182" s="201"/>
      <c r="M182" s="227"/>
      <c r="N182" s="30"/>
      <c r="O182" s="30"/>
      <c r="P182" s="30"/>
      <c r="Q182" s="30"/>
      <c r="R182" s="30"/>
      <c r="S182" s="30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</row>
    <row r="183" spans="1:47" x14ac:dyDescent="0.3">
      <c r="A183" s="30"/>
      <c r="B183" s="30"/>
      <c r="C183" s="30"/>
      <c r="D183" s="30"/>
      <c r="E183" s="30"/>
      <c r="F183" s="30"/>
      <c r="G183" s="59"/>
      <c r="H183" s="201"/>
      <c r="I183" s="201"/>
      <c r="J183" s="30"/>
      <c r="K183" s="201"/>
      <c r="L183" s="201"/>
      <c r="M183" s="227"/>
      <c r="N183" s="30"/>
      <c r="O183" s="30"/>
      <c r="P183" s="30"/>
      <c r="Q183" s="30"/>
      <c r="R183" s="30"/>
      <c r="S183" s="30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</row>
    <row r="184" spans="1:47" x14ac:dyDescent="0.3">
      <c r="A184" s="30"/>
      <c r="B184" s="30"/>
      <c r="C184" s="30"/>
      <c r="D184" s="30"/>
      <c r="E184" s="30"/>
      <c r="F184" s="30"/>
      <c r="G184" s="59"/>
      <c r="H184" s="201"/>
      <c r="I184" s="201"/>
      <c r="J184" s="30"/>
      <c r="K184" s="201"/>
      <c r="L184" s="201"/>
      <c r="M184" s="227"/>
      <c r="N184" s="30"/>
      <c r="O184" s="30"/>
      <c r="P184" s="30"/>
      <c r="Q184" s="30"/>
      <c r="R184" s="30"/>
      <c r="S184" s="30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</row>
    <row r="185" spans="1:47" x14ac:dyDescent="0.3">
      <c r="A185" s="30"/>
      <c r="B185" s="30"/>
      <c r="C185" s="30"/>
      <c r="D185" s="30"/>
      <c r="E185" s="30"/>
      <c r="F185" s="30"/>
      <c r="G185" s="59"/>
      <c r="H185" s="201"/>
      <c r="I185" s="201"/>
      <c r="J185" s="30"/>
      <c r="K185" s="201"/>
      <c r="L185" s="201"/>
      <c r="M185" s="227"/>
      <c r="N185" s="30"/>
      <c r="O185" s="30"/>
      <c r="P185" s="30"/>
      <c r="Q185" s="30"/>
      <c r="R185" s="30"/>
      <c r="S185" s="30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</row>
    <row r="186" spans="1:47" x14ac:dyDescent="0.3">
      <c r="A186" s="30"/>
      <c r="B186" s="30"/>
      <c r="C186" s="30"/>
      <c r="D186" s="30"/>
      <c r="E186" s="30"/>
      <c r="F186" s="30"/>
      <c r="G186" s="59"/>
      <c r="H186" s="201"/>
      <c r="I186" s="201"/>
      <c r="J186" s="30"/>
      <c r="K186" s="201"/>
      <c r="L186" s="201"/>
      <c r="M186" s="227"/>
      <c r="N186" s="30"/>
      <c r="O186" s="30"/>
      <c r="P186" s="30"/>
      <c r="Q186" s="30"/>
      <c r="R186" s="30"/>
      <c r="S186" s="30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</row>
    <row r="187" spans="1:47" x14ac:dyDescent="0.3">
      <c r="A187" s="30"/>
      <c r="B187" s="30"/>
      <c r="C187" s="30"/>
      <c r="D187" s="30"/>
      <c r="E187" s="30"/>
      <c r="F187" s="30"/>
      <c r="G187" s="59"/>
      <c r="H187" s="201"/>
      <c r="I187" s="201"/>
      <c r="J187" s="30"/>
      <c r="K187" s="201"/>
      <c r="L187" s="201"/>
      <c r="M187" s="227"/>
      <c r="N187" s="30"/>
      <c r="O187" s="30"/>
      <c r="P187" s="30"/>
      <c r="Q187" s="30"/>
      <c r="R187" s="30"/>
      <c r="S187" s="30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</row>
    <row r="188" spans="1:47" x14ac:dyDescent="0.3">
      <c r="A188" s="30"/>
      <c r="B188" s="30"/>
      <c r="C188" s="30"/>
      <c r="D188" s="30"/>
      <c r="E188" s="30"/>
      <c r="F188" s="30"/>
      <c r="G188" s="59"/>
      <c r="H188" s="201"/>
      <c r="I188" s="201"/>
      <c r="J188" s="30"/>
      <c r="K188" s="201"/>
      <c r="L188" s="201"/>
      <c r="M188" s="227"/>
      <c r="N188" s="30"/>
      <c r="O188" s="30"/>
      <c r="P188" s="30"/>
      <c r="Q188" s="30"/>
      <c r="R188" s="30"/>
      <c r="S188" s="30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</row>
    <row r="189" spans="1:47" x14ac:dyDescent="0.3">
      <c r="A189" s="30"/>
      <c r="B189" s="30"/>
      <c r="C189" s="30"/>
      <c r="D189" s="30"/>
      <c r="E189" s="30"/>
      <c r="F189" s="30"/>
      <c r="G189" s="59"/>
      <c r="H189" s="201"/>
      <c r="I189" s="201"/>
      <c r="J189" s="30"/>
      <c r="K189" s="201"/>
      <c r="L189" s="201"/>
      <c r="M189" s="227"/>
      <c r="N189" s="30"/>
      <c r="O189" s="30"/>
      <c r="P189" s="30"/>
      <c r="Q189" s="30"/>
      <c r="R189" s="30"/>
      <c r="S189" s="30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</row>
    <row r="190" spans="1:47" x14ac:dyDescent="0.3">
      <c r="A190" s="30"/>
      <c r="B190" s="30"/>
      <c r="C190" s="30"/>
      <c r="D190" s="30"/>
      <c r="E190" s="30"/>
      <c r="F190" s="30"/>
      <c r="G190" s="59"/>
      <c r="H190" s="201"/>
      <c r="I190" s="201"/>
      <c r="J190" s="30"/>
      <c r="K190" s="201"/>
      <c r="L190" s="201"/>
      <c r="M190" s="227"/>
      <c r="N190" s="30"/>
      <c r="O190" s="30"/>
      <c r="P190" s="30"/>
      <c r="Q190" s="30"/>
      <c r="R190" s="30"/>
      <c r="S190" s="30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</row>
    <row r="191" spans="1:47" x14ac:dyDescent="0.3">
      <c r="A191" s="30"/>
      <c r="B191" s="30"/>
      <c r="C191" s="30"/>
      <c r="D191" s="30"/>
      <c r="E191" s="30"/>
      <c r="F191" s="30"/>
      <c r="G191" s="59"/>
      <c r="H191" s="201"/>
      <c r="I191" s="201"/>
      <c r="J191" s="30"/>
      <c r="K191" s="201"/>
      <c r="L191" s="201"/>
      <c r="M191" s="227"/>
      <c r="N191" s="30"/>
      <c r="O191" s="30"/>
      <c r="P191" s="30"/>
      <c r="Q191" s="30"/>
      <c r="R191" s="30"/>
      <c r="S191" s="30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</row>
    <row r="192" spans="1:47" x14ac:dyDescent="0.3">
      <c r="A192" s="30"/>
      <c r="B192" s="30"/>
      <c r="C192" s="30"/>
      <c r="D192" s="30"/>
      <c r="E192" s="30"/>
      <c r="F192" s="30"/>
      <c r="G192" s="59"/>
      <c r="H192" s="201"/>
      <c r="I192" s="201"/>
      <c r="J192" s="30"/>
      <c r="K192" s="201"/>
      <c r="L192" s="201"/>
      <c r="M192" s="227"/>
      <c r="N192" s="30"/>
      <c r="O192" s="30"/>
      <c r="P192" s="30"/>
      <c r="Q192" s="30"/>
      <c r="R192" s="30"/>
      <c r="S192" s="30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</row>
    <row r="193" spans="1:47" x14ac:dyDescent="0.3">
      <c r="A193" s="30"/>
      <c r="B193" s="30"/>
      <c r="C193" s="30"/>
      <c r="D193" s="30"/>
      <c r="E193" s="30"/>
      <c r="F193" s="30"/>
      <c r="G193" s="59"/>
      <c r="H193" s="201"/>
      <c r="I193" s="201"/>
      <c r="J193" s="30"/>
      <c r="K193" s="201"/>
      <c r="L193" s="201"/>
      <c r="M193" s="227"/>
      <c r="N193" s="30"/>
      <c r="O193" s="30"/>
      <c r="P193" s="30"/>
      <c r="Q193" s="30"/>
      <c r="R193" s="30"/>
      <c r="S193" s="30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</row>
    <row r="194" spans="1:47" x14ac:dyDescent="0.3">
      <c r="A194" s="30"/>
      <c r="B194" s="30"/>
      <c r="C194" s="30"/>
      <c r="D194" s="30"/>
      <c r="E194" s="30"/>
      <c r="F194" s="30"/>
      <c r="G194" s="59"/>
      <c r="H194" s="201"/>
      <c r="I194" s="201"/>
      <c r="J194" s="30"/>
      <c r="K194" s="201"/>
      <c r="L194" s="201"/>
      <c r="M194" s="227"/>
      <c r="N194" s="30"/>
      <c r="O194" s="30"/>
      <c r="P194" s="30"/>
      <c r="Q194" s="30"/>
      <c r="R194" s="30"/>
      <c r="S194" s="30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</row>
    <row r="195" spans="1:47" x14ac:dyDescent="0.3">
      <c r="A195" s="30"/>
      <c r="B195" s="30"/>
      <c r="C195" s="30"/>
      <c r="D195" s="30"/>
      <c r="E195" s="30"/>
      <c r="F195" s="30"/>
      <c r="G195" s="59"/>
      <c r="H195" s="201"/>
      <c r="I195" s="201"/>
      <c r="J195" s="30"/>
      <c r="K195" s="201"/>
      <c r="L195" s="201"/>
      <c r="M195" s="227"/>
      <c r="N195" s="30"/>
      <c r="O195" s="30"/>
      <c r="P195" s="30"/>
      <c r="Q195" s="30"/>
      <c r="R195" s="30"/>
      <c r="S195" s="30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</row>
    <row r="196" spans="1:47" x14ac:dyDescent="0.3">
      <c r="A196" s="30"/>
      <c r="B196" s="30"/>
      <c r="C196" s="30"/>
      <c r="D196" s="30"/>
      <c r="E196" s="30"/>
      <c r="F196" s="30"/>
      <c r="G196" s="59"/>
      <c r="H196" s="201"/>
      <c r="I196" s="201"/>
      <c r="J196" s="30"/>
      <c r="K196" s="201"/>
      <c r="L196" s="201"/>
      <c r="M196" s="227"/>
      <c r="N196" s="30"/>
      <c r="O196" s="30"/>
      <c r="P196" s="30"/>
      <c r="Q196" s="30"/>
      <c r="R196" s="30"/>
      <c r="S196" s="30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</row>
    <row r="197" spans="1:47" x14ac:dyDescent="0.3">
      <c r="A197" s="30"/>
      <c r="B197" s="30"/>
      <c r="C197" s="30"/>
      <c r="D197" s="30"/>
      <c r="E197" s="30"/>
      <c r="F197" s="30"/>
      <c r="G197" s="59"/>
      <c r="H197" s="201"/>
      <c r="I197" s="201"/>
      <c r="J197" s="30"/>
      <c r="K197" s="201"/>
      <c r="L197" s="201"/>
      <c r="M197" s="227"/>
      <c r="N197" s="30"/>
      <c r="O197" s="30"/>
      <c r="P197" s="30"/>
      <c r="Q197" s="30"/>
      <c r="R197" s="30"/>
      <c r="S197" s="30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</row>
    <row r="198" spans="1:47" x14ac:dyDescent="0.3">
      <c r="A198" s="30"/>
      <c r="B198" s="30"/>
      <c r="C198" s="30"/>
      <c r="D198" s="30"/>
      <c r="E198" s="30"/>
      <c r="F198" s="30"/>
      <c r="G198" s="59"/>
      <c r="H198" s="201"/>
      <c r="I198" s="201"/>
      <c r="J198" s="30"/>
      <c r="K198" s="201"/>
      <c r="L198" s="201"/>
      <c r="M198" s="227"/>
      <c r="N198" s="30"/>
      <c r="O198" s="30"/>
      <c r="P198" s="30"/>
      <c r="Q198" s="30"/>
      <c r="R198" s="30"/>
      <c r="S198" s="30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</row>
    <row r="199" spans="1:47" x14ac:dyDescent="0.3">
      <c r="A199" s="30"/>
      <c r="B199" s="30"/>
      <c r="C199" s="30"/>
      <c r="D199" s="30"/>
      <c r="E199" s="30"/>
      <c r="F199" s="30"/>
      <c r="G199" s="59"/>
      <c r="H199" s="201"/>
      <c r="I199" s="201"/>
      <c r="J199" s="30"/>
      <c r="K199" s="201"/>
      <c r="L199" s="201"/>
      <c r="M199" s="227"/>
      <c r="N199" s="30"/>
      <c r="O199" s="30"/>
      <c r="P199" s="30"/>
      <c r="Q199" s="30"/>
      <c r="R199" s="30"/>
      <c r="S199" s="30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</row>
    <row r="200" spans="1:47" x14ac:dyDescent="0.3">
      <c r="A200" s="30"/>
      <c r="B200" s="30"/>
      <c r="C200" s="30"/>
      <c r="D200" s="30"/>
      <c r="E200" s="30"/>
      <c r="F200" s="30"/>
      <c r="G200" s="59"/>
      <c r="H200" s="201"/>
      <c r="I200" s="201"/>
      <c r="J200" s="30"/>
      <c r="K200" s="201"/>
      <c r="L200" s="201"/>
      <c r="M200" s="227"/>
      <c r="N200" s="30"/>
      <c r="O200" s="30"/>
      <c r="P200" s="30"/>
      <c r="Q200" s="30"/>
      <c r="R200" s="30"/>
      <c r="S200" s="30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</row>
    <row r="201" spans="1:47" x14ac:dyDescent="0.3">
      <c r="A201" s="30"/>
      <c r="B201" s="30"/>
      <c r="C201" s="30"/>
      <c r="D201" s="30"/>
      <c r="E201" s="30"/>
      <c r="F201" s="30"/>
      <c r="G201" s="59"/>
      <c r="H201" s="201"/>
      <c r="I201" s="201"/>
      <c r="J201" s="30"/>
      <c r="K201" s="201"/>
      <c r="L201" s="201"/>
      <c r="M201" s="227"/>
      <c r="N201" s="30"/>
      <c r="O201" s="30"/>
      <c r="P201" s="30"/>
      <c r="Q201" s="30"/>
      <c r="R201" s="30"/>
      <c r="S201" s="30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</row>
    <row r="202" spans="1:47" x14ac:dyDescent="0.3">
      <c r="A202" s="30"/>
      <c r="B202" s="30"/>
      <c r="C202" s="30"/>
      <c r="D202" s="30"/>
      <c r="E202" s="30"/>
      <c r="F202" s="30"/>
      <c r="G202" s="59"/>
      <c r="H202" s="201"/>
      <c r="I202" s="201"/>
      <c r="J202" s="30"/>
      <c r="K202" s="201"/>
      <c r="L202" s="201"/>
      <c r="M202" s="227"/>
      <c r="N202" s="30"/>
      <c r="O202" s="30"/>
      <c r="P202" s="30"/>
      <c r="Q202" s="30"/>
      <c r="R202" s="30"/>
      <c r="S202" s="30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</row>
    <row r="203" spans="1:47" x14ac:dyDescent="0.3">
      <c r="A203" s="30"/>
      <c r="B203" s="30"/>
      <c r="C203" s="30"/>
      <c r="D203" s="30"/>
      <c r="E203" s="30"/>
      <c r="F203" s="30"/>
      <c r="G203" s="59"/>
      <c r="H203" s="201"/>
      <c r="I203" s="201"/>
      <c r="J203" s="30"/>
      <c r="K203" s="201"/>
      <c r="L203" s="201"/>
      <c r="M203" s="227"/>
      <c r="N203" s="30"/>
      <c r="O203" s="30"/>
      <c r="P203" s="30"/>
      <c r="Q203" s="30"/>
      <c r="R203" s="30"/>
      <c r="S203" s="30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</row>
    <row r="204" spans="1:47" x14ac:dyDescent="0.3">
      <c r="A204" s="30"/>
      <c r="B204" s="30"/>
      <c r="C204" s="30"/>
      <c r="D204" s="30"/>
      <c r="E204" s="30"/>
      <c r="F204" s="30"/>
      <c r="G204" s="59"/>
      <c r="H204" s="201"/>
      <c r="I204" s="201"/>
      <c r="J204" s="30"/>
      <c r="K204" s="201"/>
      <c r="L204" s="201"/>
      <c r="M204" s="227"/>
      <c r="N204" s="30"/>
      <c r="O204" s="30"/>
      <c r="P204" s="30"/>
      <c r="Q204" s="30"/>
      <c r="R204" s="30"/>
      <c r="S204" s="30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</row>
    <row r="205" spans="1:47" x14ac:dyDescent="0.3">
      <c r="A205" s="30"/>
      <c r="B205" s="30"/>
      <c r="C205" s="30"/>
      <c r="D205" s="30"/>
      <c r="E205" s="30"/>
      <c r="F205" s="30"/>
      <c r="G205" s="59"/>
      <c r="H205" s="201"/>
      <c r="I205" s="201"/>
      <c r="J205" s="30"/>
      <c r="K205" s="201"/>
      <c r="L205" s="201"/>
      <c r="M205" s="227"/>
      <c r="N205" s="30"/>
      <c r="O205" s="30"/>
      <c r="P205" s="30"/>
      <c r="Q205" s="30"/>
      <c r="R205" s="30"/>
      <c r="S205" s="30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</row>
    <row r="206" spans="1:47" x14ac:dyDescent="0.3">
      <c r="A206" s="30"/>
      <c r="B206" s="30"/>
      <c r="C206" s="30"/>
      <c r="D206" s="30"/>
      <c r="E206" s="30"/>
      <c r="F206" s="30"/>
      <c r="G206" s="59"/>
      <c r="H206" s="201"/>
      <c r="I206" s="201"/>
      <c r="J206" s="30"/>
      <c r="K206" s="201"/>
      <c r="L206" s="201"/>
      <c r="M206" s="227"/>
      <c r="N206" s="30"/>
      <c r="O206" s="30"/>
      <c r="P206" s="30"/>
      <c r="Q206" s="30"/>
      <c r="R206" s="30"/>
      <c r="S206" s="30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</row>
    <row r="207" spans="1:47" x14ac:dyDescent="0.3">
      <c r="A207" s="30"/>
      <c r="B207" s="30"/>
      <c r="C207" s="30"/>
      <c r="D207" s="30"/>
      <c r="E207" s="30"/>
      <c r="F207" s="30"/>
      <c r="G207" s="59"/>
      <c r="H207" s="201"/>
      <c r="I207" s="201"/>
      <c r="J207" s="30"/>
      <c r="K207" s="201"/>
      <c r="L207" s="201"/>
      <c r="M207" s="227"/>
      <c r="N207" s="30"/>
      <c r="O207" s="30"/>
      <c r="P207" s="30"/>
      <c r="Q207" s="30"/>
      <c r="R207" s="30"/>
      <c r="S207" s="30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</row>
    <row r="208" spans="1:47" x14ac:dyDescent="0.3">
      <c r="A208" s="30"/>
      <c r="B208" s="30"/>
      <c r="C208" s="30"/>
      <c r="D208" s="30"/>
      <c r="E208" s="30"/>
      <c r="F208" s="30"/>
      <c r="G208" s="59"/>
      <c r="H208" s="201"/>
      <c r="I208" s="201"/>
      <c r="J208" s="30"/>
      <c r="K208" s="201"/>
      <c r="L208" s="201"/>
      <c r="M208" s="227"/>
      <c r="N208" s="30"/>
      <c r="O208" s="30"/>
      <c r="P208" s="30"/>
      <c r="Q208" s="30"/>
      <c r="R208" s="30"/>
      <c r="S208" s="30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</row>
    <row r="209" spans="1:47" x14ac:dyDescent="0.3">
      <c r="A209" s="30"/>
      <c r="B209" s="30"/>
      <c r="C209" s="30"/>
      <c r="D209" s="30"/>
      <c r="E209" s="30"/>
      <c r="F209" s="30"/>
      <c r="G209" s="59"/>
      <c r="H209" s="201"/>
      <c r="I209" s="201"/>
      <c r="J209" s="30"/>
      <c r="K209" s="201"/>
      <c r="L209" s="201"/>
      <c r="M209" s="227"/>
      <c r="N209" s="30"/>
      <c r="O209" s="30"/>
      <c r="P209" s="30"/>
      <c r="Q209" s="30"/>
      <c r="R209" s="30"/>
      <c r="S209" s="30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</row>
    <row r="210" spans="1:47" x14ac:dyDescent="0.3">
      <c r="A210" s="30"/>
      <c r="B210" s="30"/>
      <c r="C210" s="30"/>
      <c r="D210" s="30"/>
      <c r="E210" s="30"/>
      <c r="F210" s="30"/>
      <c r="G210" s="59"/>
      <c r="H210" s="201"/>
      <c r="I210" s="201"/>
      <c r="J210" s="30"/>
      <c r="K210" s="201"/>
      <c r="L210" s="201"/>
      <c r="M210" s="227"/>
      <c r="N210" s="30"/>
      <c r="O210" s="30"/>
      <c r="P210" s="30"/>
      <c r="Q210" s="30"/>
      <c r="R210" s="30"/>
      <c r="S210" s="30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</row>
    <row r="211" spans="1:47" x14ac:dyDescent="0.3">
      <c r="A211" s="30"/>
      <c r="B211" s="30"/>
      <c r="C211" s="30"/>
      <c r="D211" s="30"/>
      <c r="E211" s="30"/>
      <c r="F211" s="30"/>
      <c r="G211" s="59"/>
      <c r="H211" s="201"/>
      <c r="I211" s="201"/>
      <c r="J211" s="30"/>
      <c r="K211" s="201"/>
      <c r="L211" s="201"/>
      <c r="M211" s="227"/>
      <c r="N211" s="30"/>
      <c r="O211" s="30"/>
      <c r="P211" s="30"/>
      <c r="Q211" s="30"/>
      <c r="R211" s="30"/>
      <c r="S211" s="30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</row>
    <row r="212" spans="1:47" x14ac:dyDescent="0.3">
      <c r="A212" s="30"/>
      <c r="B212" s="30"/>
      <c r="C212" s="30"/>
      <c r="D212" s="30"/>
      <c r="E212" s="30"/>
      <c r="F212" s="30"/>
      <c r="G212" s="59"/>
      <c r="H212" s="201"/>
      <c r="I212" s="201"/>
      <c r="J212" s="30"/>
      <c r="K212" s="201"/>
      <c r="L212" s="201"/>
      <c r="M212" s="227"/>
      <c r="N212" s="30"/>
      <c r="O212" s="30"/>
      <c r="P212" s="30"/>
      <c r="Q212" s="30"/>
      <c r="R212" s="30"/>
      <c r="S212" s="30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</row>
    <row r="213" spans="1:47" x14ac:dyDescent="0.3">
      <c r="A213" s="30"/>
      <c r="B213" s="30"/>
      <c r="C213" s="30"/>
      <c r="D213" s="30"/>
      <c r="E213" s="30"/>
      <c r="F213" s="30"/>
      <c r="G213" s="59"/>
      <c r="H213" s="201"/>
      <c r="I213" s="201"/>
      <c r="J213" s="30"/>
      <c r="K213" s="201"/>
      <c r="L213" s="201"/>
      <c r="M213" s="227"/>
      <c r="N213" s="30"/>
      <c r="O213" s="30"/>
      <c r="P213" s="30"/>
      <c r="Q213" s="30"/>
      <c r="R213" s="30"/>
      <c r="S213" s="30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</row>
    <row r="214" spans="1:47" x14ac:dyDescent="0.3">
      <c r="A214" s="30"/>
      <c r="B214" s="30"/>
      <c r="C214" s="30"/>
      <c r="D214" s="30"/>
      <c r="E214" s="30"/>
      <c r="F214" s="30"/>
      <c r="G214" s="59"/>
      <c r="H214" s="201"/>
      <c r="I214" s="201"/>
      <c r="J214" s="30"/>
      <c r="K214" s="201"/>
      <c r="L214" s="201"/>
      <c r="M214" s="227"/>
      <c r="N214" s="30"/>
      <c r="O214" s="30"/>
      <c r="P214" s="30"/>
      <c r="Q214" s="30"/>
      <c r="R214" s="30"/>
      <c r="S214" s="30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</row>
    <row r="215" spans="1:47" x14ac:dyDescent="0.3">
      <c r="A215" s="30"/>
      <c r="B215" s="30"/>
      <c r="C215" s="30"/>
      <c r="D215" s="30"/>
      <c r="E215" s="30"/>
      <c r="F215" s="30"/>
      <c r="G215" s="59"/>
      <c r="H215" s="201"/>
      <c r="I215" s="201"/>
      <c r="J215" s="30"/>
      <c r="K215" s="201"/>
      <c r="L215" s="201"/>
      <c r="M215" s="227"/>
      <c r="N215" s="30"/>
      <c r="O215" s="30"/>
      <c r="P215" s="30"/>
      <c r="Q215" s="30"/>
      <c r="R215" s="30"/>
      <c r="S215" s="30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</row>
    <row r="216" spans="1:47" x14ac:dyDescent="0.3">
      <c r="A216" s="30"/>
      <c r="B216" s="30"/>
      <c r="C216" s="30"/>
      <c r="D216" s="30"/>
      <c r="E216" s="30"/>
      <c r="F216" s="30"/>
      <c r="G216" s="59"/>
      <c r="H216" s="201"/>
      <c r="I216" s="201"/>
      <c r="J216" s="30"/>
      <c r="K216" s="201"/>
      <c r="L216" s="201"/>
      <c r="M216" s="227"/>
      <c r="N216" s="30"/>
      <c r="O216" s="30"/>
      <c r="P216" s="30"/>
      <c r="Q216" s="30"/>
      <c r="R216" s="30"/>
      <c r="S216" s="30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</row>
    <row r="217" spans="1:47" x14ac:dyDescent="0.3">
      <c r="A217" s="30"/>
      <c r="B217" s="30"/>
      <c r="C217" s="30"/>
      <c r="D217" s="30"/>
      <c r="E217" s="30"/>
      <c r="F217" s="30"/>
      <c r="G217" s="59"/>
      <c r="H217" s="201"/>
      <c r="I217" s="201"/>
      <c r="J217" s="30"/>
      <c r="K217" s="201"/>
      <c r="L217" s="201"/>
      <c r="M217" s="227"/>
      <c r="N217" s="30"/>
      <c r="O217" s="30"/>
      <c r="P217" s="30"/>
      <c r="Q217" s="30"/>
      <c r="R217" s="30"/>
      <c r="S217" s="30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</row>
    <row r="218" spans="1:47" x14ac:dyDescent="0.3">
      <c r="A218" s="30"/>
      <c r="B218" s="30"/>
      <c r="C218" s="30"/>
      <c r="D218" s="30"/>
      <c r="E218" s="30"/>
      <c r="F218" s="30"/>
      <c r="G218" s="59"/>
      <c r="H218" s="201"/>
      <c r="I218" s="201"/>
      <c r="J218" s="30"/>
      <c r="K218" s="201"/>
      <c r="L218" s="201"/>
      <c r="M218" s="227"/>
      <c r="N218" s="30"/>
      <c r="O218" s="30"/>
      <c r="P218" s="30"/>
      <c r="Q218" s="30"/>
      <c r="R218" s="30"/>
      <c r="S218" s="30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</row>
    <row r="219" spans="1:47" x14ac:dyDescent="0.3">
      <c r="A219" s="30"/>
      <c r="B219" s="30"/>
      <c r="C219" s="30"/>
      <c r="D219" s="30"/>
      <c r="E219" s="30"/>
      <c r="F219" s="30"/>
      <c r="G219" s="59"/>
      <c r="H219" s="201"/>
      <c r="I219" s="201"/>
      <c r="J219" s="30"/>
      <c r="K219" s="201"/>
      <c r="L219" s="201"/>
      <c r="M219" s="227"/>
      <c r="N219" s="30"/>
      <c r="O219" s="30"/>
      <c r="P219" s="30"/>
      <c r="Q219" s="30"/>
      <c r="R219" s="30"/>
      <c r="S219" s="30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</row>
    <row r="220" spans="1:47" x14ac:dyDescent="0.3">
      <c r="A220" s="30"/>
      <c r="B220" s="30"/>
      <c r="C220" s="30"/>
      <c r="D220" s="30"/>
      <c r="E220" s="30"/>
      <c r="F220" s="30"/>
      <c r="G220" s="59"/>
      <c r="H220" s="201"/>
      <c r="I220" s="201"/>
      <c r="J220" s="30"/>
      <c r="K220" s="201"/>
      <c r="L220" s="201"/>
      <c r="M220" s="227"/>
      <c r="N220" s="30"/>
      <c r="O220" s="30"/>
      <c r="P220" s="30"/>
      <c r="Q220" s="30"/>
      <c r="R220" s="30"/>
      <c r="S220" s="30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</row>
    <row r="221" spans="1:47" x14ac:dyDescent="0.3">
      <c r="A221" s="30"/>
      <c r="B221" s="30"/>
      <c r="C221" s="30"/>
      <c r="D221" s="30"/>
      <c r="E221" s="30"/>
      <c r="F221" s="30"/>
      <c r="G221" s="59"/>
      <c r="H221" s="201"/>
      <c r="I221" s="201"/>
      <c r="J221" s="30"/>
      <c r="K221" s="201"/>
      <c r="L221" s="201"/>
      <c r="M221" s="227"/>
      <c r="N221" s="30"/>
      <c r="O221" s="30"/>
      <c r="P221" s="30"/>
      <c r="Q221" s="30"/>
      <c r="R221" s="30"/>
      <c r="S221" s="30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</row>
    <row r="222" spans="1:47" x14ac:dyDescent="0.3">
      <c r="A222" s="30"/>
      <c r="B222" s="30"/>
      <c r="C222" s="30"/>
      <c r="D222" s="30"/>
      <c r="E222" s="30"/>
      <c r="F222" s="30"/>
      <c r="G222" s="59"/>
      <c r="H222" s="201"/>
      <c r="I222" s="201"/>
      <c r="J222" s="30"/>
      <c r="K222" s="201"/>
      <c r="L222" s="201"/>
      <c r="M222" s="227"/>
      <c r="N222" s="30"/>
      <c r="O222" s="30"/>
      <c r="P222" s="30"/>
      <c r="Q222" s="30"/>
      <c r="R222" s="30"/>
      <c r="S222" s="30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</row>
    <row r="223" spans="1:47" x14ac:dyDescent="0.3">
      <c r="A223" s="30"/>
      <c r="B223" s="30"/>
      <c r="C223" s="30"/>
      <c r="D223" s="30"/>
      <c r="E223" s="30"/>
      <c r="F223" s="30"/>
      <c r="G223" s="59"/>
      <c r="H223" s="201"/>
      <c r="I223" s="201"/>
      <c r="J223" s="30"/>
      <c r="K223" s="201"/>
      <c r="L223" s="201"/>
      <c r="M223" s="227"/>
      <c r="N223" s="30"/>
      <c r="O223" s="30"/>
      <c r="P223" s="30"/>
      <c r="Q223" s="30"/>
      <c r="R223" s="30"/>
      <c r="S223" s="30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</row>
    <row r="224" spans="1:47" x14ac:dyDescent="0.3">
      <c r="A224" s="30"/>
      <c r="B224" s="30"/>
      <c r="C224" s="30"/>
      <c r="D224" s="30"/>
      <c r="E224" s="30"/>
      <c r="F224" s="30"/>
      <c r="G224" s="59"/>
      <c r="H224" s="201"/>
      <c r="I224" s="201"/>
      <c r="J224" s="30"/>
      <c r="K224" s="201"/>
      <c r="L224" s="201"/>
      <c r="M224" s="227"/>
      <c r="N224" s="30"/>
      <c r="O224" s="30"/>
      <c r="P224" s="30"/>
      <c r="Q224" s="30"/>
      <c r="R224" s="30"/>
      <c r="S224" s="30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</row>
    <row r="225" spans="1:47" x14ac:dyDescent="0.3">
      <c r="A225" s="30"/>
      <c r="B225" s="30"/>
      <c r="C225" s="30"/>
      <c r="D225" s="30"/>
      <c r="E225" s="30"/>
      <c r="F225" s="30"/>
      <c r="G225" s="59"/>
      <c r="H225" s="201"/>
      <c r="I225" s="201"/>
      <c r="J225" s="30"/>
      <c r="K225" s="201"/>
      <c r="L225" s="201"/>
      <c r="M225" s="227"/>
      <c r="N225" s="30"/>
      <c r="O225" s="30"/>
      <c r="P225" s="30"/>
      <c r="Q225" s="30"/>
      <c r="R225" s="30"/>
      <c r="S225" s="30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</row>
    <row r="226" spans="1:47" x14ac:dyDescent="0.3">
      <c r="A226" s="30"/>
      <c r="B226" s="30"/>
      <c r="C226" s="30"/>
      <c r="D226" s="30"/>
      <c r="E226" s="30"/>
      <c r="F226" s="30"/>
      <c r="G226" s="59"/>
      <c r="H226" s="201"/>
      <c r="I226" s="201"/>
      <c r="J226" s="30"/>
      <c r="K226" s="201"/>
      <c r="L226" s="201"/>
      <c r="M226" s="227"/>
      <c r="N226" s="30"/>
      <c r="O226" s="30"/>
      <c r="P226" s="30"/>
      <c r="Q226" s="30"/>
      <c r="R226" s="30"/>
      <c r="S226" s="30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</row>
    <row r="227" spans="1:47" x14ac:dyDescent="0.3">
      <c r="A227" s="30"/>
      <c r="B227" s="30"/>
      <c r="C227" s="30"/>
      <c r="D227" s="30"/>
      <c r="E227" s="30"/>
      <c r="F227" s="30"/>
      <c r="G227" s="59"/>
      <c r="H227" s="201"/>
      <c r="I227" s="201"/>
      <c r="J227" s="30"/>
      <c r="K227" s="201"/>
      <c r="L227" s="201"/>
      <c r="M227" s="227"/>
      <c r="N227" s="30"/>
      <c r="O227" s="30"/>
      <c r="P227" s="30"/>
      <c r="Q227" s="30"/>
      <c r="R227" s="30"/>
      <c r="S227" s="30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</row>
    <row r="228" spans="1:47" x14ac:dyDescent="0.3">
      <c r="A228" s="30"/>
      <c r="B228" s="30"/>
      <c r="C228" s="30"/>
      <c r="D228" s="30"/>
      <c r="E228" s="30"/>
      <c r="F228" s="30"/>
      <c r="G228" s="59"/>
      <c r="H228" s="201"/>
      <c r="I228" s="201"/>
      <c r="J228" s="30"/>
      <c r="K228" s="201"/>
      <c r="L228" s="201"/>
      <c r="M228" s="227"/>
      <c r="N228" s="30"/>
      <c r="O228" s="30"/>
      <c r="P228" s="30"/>
      <c r="Q228" s="30"/>
      <c r="R228" s="30"/>
      <c r="S228" s="30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</row>
    <row r="229" spans="1:47" x14ac:dyDescent="0.3">
      <c r="A229" s="30"/>
      <c r="B229" s="30"/>
      <c r="C229" s="30"/>
      <c r="D229" s="30"/>
      <c r="E229" s="30"/>
      <c r="F229" s="30"/>
      <c r="G229" s="59"/>
      <c r="H229" s="201"/>
      <c r="I229" s="201"/>
      <c r="J229" s="30"/>
      <c r="K229" s="201"/>
      <c r="L229" s="201"/>
      <c r="M229" s="227"/>
      <c r="N229" s="30"/>
      <c r="O229" s="30"/>
      <c r="P229" s="30"/>
      <c r="Q229" s="30"/>
      <c r="R229" s="30"/>
      <c r="S229" s="30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</row>
    <row r="230" spans="1:47" x14ac:dyDescent="0.3">
      <c r="A230" s="30"/>
      <c r="B230" s="30"/>
      <c r="C230" s="30"/>
      <c r="D230" s="30"/>
      <c r="E230" s="30"/>
      <c r="F230" s="30"/>
      <c r="G230" s="59"/>
      <c r="H230" s="201"/>
      <c r="I230" s="201"/>
      <c r="J230" s="30"/>
      <c r="K230" s="201"/>
      <c r="L230" s="201"/>
      <c r="M230" s="227"/>
      <c r="N230" s="30"/>
      <c r="O230" s="30"/>
      <c r="P230" s="30"/>
      <c r="Q230" s="30"/>
      <c r="R230" s="30"/>
      <c r="S230" s="30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</row>
    <row r="231" spans="1:47" x14ac:dyDescent="0.3">
      <c r="A231" s="30"/>
      <c r="B231" s="30"/>
      <c r="C231" s="30"/>
      <c r="D231" s="30"/>
      <c r="E231" s="30"/>
      <c r="F231" s="30"/>
      <c r="G231" s="59"/>
      <c r="H231" s="201"/>
      <c r="I231" s="201"/>
      <c r="J231" s="30"/>
      <c r="K231" s="201"/>
      <c r="L231" s="201"/>
      <c r="M231" s="227"/>
      <c r="N231" s="30"/>
      <c r="O231" s="30"/>
      <c r="P231" s="30"/>
      <c r="Q231" s="30"/>
      <c r="R231" s="30"/>
      <c r="S231" s="30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</row>
    <row r="232" spans="1:47" x14ac:dyDescent="0.3">
      <c r="A232" s="30"/>
      <c r="B232" s="30"/>
      <c r="C232" s="30"/>
      <c r="D232" s="30"/>
      <c r="E232" s="30"/>
      <c r="F232" s="30"/>
      <c r="G232" s="59"/>
      <c r="H232" s="201"/>
      <c r="I232" s="201"/>
      <c r="J232" s="30"/>
      <c r="K232" s="201"/>
      <c r="L232" s="201"/>
      <c r="M232" s="227"/>
      <c r="N232" s="30"/>
      <c r="O232" s="30"/>
      <c r="P232" s="30"/>
      <c r="Q232" s="30"/>
      <c r="R232" s="30"/>
      <c r="S232" s="30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</row>
    <row r="233" spans="1:47" x14ac:dyDescent="0.3">
      <c r="A233" s="30"/>
      <c r="B233" s="30"/>
      <c r="C233" s="30"/>
      <c r="D233" s="30"/>
      <c r="E233" s="30"/>
      <c r="F233" s="30"/>
      <c r="G233" s="59"/>
      <c r="H233" s="201"/>
      <c r="I233" s="201"/>
      <c r="J233" s="30"/>
      <c r="K233" s="201"/>
      <c r="L233" s="201"/>
      <c r="M233" s="227"/>
      <c r="N233" s="30"/>
      <c r="O233" s="30"/>
      <c r="P233" s="30"/>
      <c r="Q233" s="30"/>
      <c r="R233" s="30"/>
      <c r="S233" s="30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</row>
    <row r="234" spans="1:47" x14ac:dyDescent="0.3">
      <c r="A234" s="30"/>
      <c r="B234" s="30"/>
      <c r="C234" s="30"/>
      <c r="D234" s="30"/>
      <c r="E234" s="30"/>
      <c r="F234" s="30"/>
      <c r="G234" s="59"/>
      <c r="H234" s="201"/>
      <c r="I234" s="201"/>
      <c r="J234" s="30"/>
      <c r="K234" s="201"/>
      <c r="L234" s="201"/>
      <c r="M234" s="227"/>
      <c r="N234" s="30"/>
      <c r="O234" s="30"/>
      <c r="P234" s="30"/>
      <c r="Q234" s="30"/>
      <c r="R234" s="30"/>
      <c r="S234" s="30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</row>
    <row r="235" spans="1:47" x14ac:dyDescent="0.3">
      <c r="A235" s="30"/>
      <c r="B235" s="30"/>
      <c r="C235" s="30"/>
      <c r="D235" s="30"/>
      <c r="E235" s="30"/>
      <c r="F235" s="30"/>
      <c r="G235" s="59"/>
      <c r="H235" s="201"/>
      <c r="I235" s="201"/>
      <c r="J235" s="30"/>
      <c r="K235" s="201"/>
      <c r="L235" s="201"/>
      <c r="M235" s="227"/>
      <c r="N235" s="30"/>
      <c r="O235" s="30"/>
      <c r="P235" s="30"/>
      <c r="Q235" s="30"/>
      <c r="R235" s="30"/>
      <c r="S235" s="30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</row>
    <row r="236" spans="1:47" x14ac:dyDescent="0.3">
      <c r="A236" s="30"/>
      <c r="B236" s="30"/>
      <c r="C236" s="30"/>
      <c r="D236" s="30"/>
      <c r="E236" s="30"/>
      <c r="F236" s="30"/>
      <c r="G236" s="59"/>
      <c r="H236" s="201"/>
      <c r="I236" s="201"/>
      <c r="J236" s="30"/>
      <c r="K236" s="201"/>
      <c r="L236" s="201"/>
      <c r="M236" s="227"/>
      <c r="N236" s="30"/>
      <c r="O236" s="30"/>
      <c r="P236" s="30"/>
      <c r="Q236" s="30"/>
      <c r="R236" s="30"/>
      <c r="S236" s="30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</row>
    <row r="237" spans="1:47" x14ac:dyDescent="0.3">
      <c r="A237" s="30"/>
      <c r="B237" s="30"/>
      <c r="C237" s="30"/>
      <c r="D237" s="30"/>
      <c r="E237" s="30"/>
      <c r="F237" s="30"/>
      <c r="G237" s="59"/>
      <c r="H237" s="201"/>
      <c r="I237" s="201"/>
      <c r="J237" s="30"/>
      <c r="K237" s="201"/>
      <c r="L237" s="201"/>
      <c r="M237" s="227"/>
      <c r="N237" s="30"/>
      <c r="O237" s="30"/>
      <c r="P237" s="30"/>
      <c r="Q237" s="30"/>
      <c r="R237" s="30"/>
      <c r="S237" s="30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</row>
    <row r="238" spans="1:47" x14ac:dyDescent="0.3">
      <c r="A238" s="30"/>
      <c r="B238" s="30"/>
      <c r="C238" s="30"/>
      <c r="D238" s="30"/>
      <c r="E238" s="30"/>
      <c r="F238" s="30"/>
      <c r="G238" s="59"/>
      <c r="H238" s="201"/>
      <c r="I238" s="201"/>
      <c r="J238" s="30"/>
      <c r="K238" s="201"/>
      <c r="L238" s="201"/>
      <c r="M238" s="227"/>
      <c r="N238" s="30"/>
      <c r="O238" s="30"/>
      <c r="P238" s="30"/>
      <c r="Q238" s="30"/>
      <c r="R238" s="30"/>
      <c r="S238" s="30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</row>
    <row r="239" spans="1:47" x14ac:dyDescent="0.3">
      <c r="A239" s="30"/>
      <c r="B239" s="30"/>
      <c r="C239" s="30"/>
      <c r="D239" s="30"/>
      <c r="E239" s="30"/>
      <c r="F239" s="30"/>
      <c r="G239" s="59"/>
      <c r="H239" s="201"/>
      <c r="I239" s="201"/>
      <c r="J239" s="30"/>
      <c r="K239" s="201"/>
      <c r="L239" s="201"/>
      <c r="M239" s="227"/>
      <c r="N239" s="30"/>
      <c r="O239" s="30"/>
      <c r="P239" s="30"/>
      <c r="Q239" s="30"/>
      <c r="R239" s="30"/>
      <c r="S239" s="30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</row>
    <row r="240" spans="1:47" x14ac:dyDescent="0.3">
      <c r="A240" s="30"/>
      <c r="B240" s="30"/>
      <c r="C240" s="30"/>
      <c r="D240" s="30"/>
      <c r="E240" s="30"/>
      <c r="F240" s="30"/>
      <c r="G240" s="59"/>
      <c r="H240" s="201"/>
      <c r="I240" s="201"/>
      <c r="J240" s="30"/>
      <c r="K240" s="201"/>
      <c r="L240" s="201"/>
      <c r="M240" s="227"/>
      <c r="N240" s="30"/>
      <c r="O240" s="30"/>
      <c r="P240" s="30"/>
      <c r="Q240" s="30"/>
      <c r="R240" s="30"/>
      <c r="S240" s="30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</row>
    <row r="241" spans="1:47" x14ac:dyDescent="0.3">
      <c r="A241" s="30"/>
      <c r="B241" s="30"/>
      <c r="C241" s="30"/>
      <c r="D241" s="30"/>
      <c r="E241" s="30"/>
      <c r="F241" s="30"/>
      <c r="G241" s="59"/>
      <c r="H241" s="201"/>
      <c r="I241" s="201"/>
      <c r="J241" s="30"/>
      <c r="K241" s="201"/>
      <c r="L241" s="201"/>
      <c r="M241" s="227"/>
      <c r="N241" s="30"/>
      <c r="O241" s="30"/>
      <c r="P241" s="30"/>
      <c r="Q241" s="30"/>
      <c r="R241" s="30"/>
      <c r="S241" s="30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</row>
    <row r="242" spans="1:47" x14ac:dyDescent="0.3">
      <c r="A242" s="30"/>
      <c r="B242" s="30"/>
      <c r="C242" s="30"/>
      <c r="D242" s="30"/>
      <c r="E242" s="30"/>
      <c r="F242" s="30"/>
      <c r="G242" s="59"/>
      <c r="H242" s="201"/>
      <c r="I242" s="201"/>
      <c r="J242" s="30"/>
      <c r="K242" s="201"/>
      <c r="L242" s="201"/>
      <c r="M242" s="227"/>
      <c r="N242" s="30"/>
      <c r="O242" s="30"/>
      <c r="P242" s="30"/>
      <c r="Q242" s="30"/>
      <c r="R242" s="30"/>
      <c r="S242" s="30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</row>
    <row r="243" spans="1:47" x14ac:dyDescent="0.3">
      <c r="A243" s="30"/>
      <c r="B243" s="30"/>
      <c r="C243" s="30"/>
      <c r="D243" s="30"/>
      <c r="E243" s="30"/>
      <c r="F243" s="30"/>
      <c r="G243" s="59"/>
      <c r="H243" s="201"/>
      <c r="I243" s="201"/>
      <c r="J243" s="30"/>
      <c r="K243" s="201"/>
      <c r="L243" s="201"/>
      <c r="M243" s="227"/>
      <c r="N243" s="30"/>
      <c r="O243" s="30"/>
      <c r="P243" s="30"/>
      <c r="Q243" s="30"/>
      <c r="R243" s="30"/>
      <c r="S243" s="30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</row>
    <row r="244" spans="1:47" x14ac:dyDescent="0.3">
      <c r="A244" s="30"/>
      <c r="B244" s="30"/>
      <c r="C244" s="30"/>
      <c r="D244" s="30"/>
      <c r="E244" s="30"/>
      <c r="F244" s="30"/>
      <c r="G244" s="59"/>
      <c r="H244" s="201"/>
      <c r="I244" s="201"/>
      <c r="J244" s="30"/>
      <c r="K244" s="201"/>
      <c r="L244" s="201"/>
      <c r="M244" s="227"/>
      <c r="N244" s="30"/>
      <c r="O244" s="30"/>
      <c r="P244" s="30"/>
      <c r="Q244" s="30"/>
      <c r="R244" s="30"/>
      <c r="S244" s="30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</row>
    <row r="245" spans="1:47" x14ac:dyDescent="0.3">
      <c r="A245" s="30"/>
      <c r="B245" s="30"/>
      <c r="C245" s="30"/>
      <c r="D245" s="30"/>
      <c r="E245" s="30"/>
      <c r="F245" s="30"/>
      <c r="G245" s="59"/>
      <c r="H245" s="201"/>
      <c r="I245" s="201"/>
      <c r="J245" s="30"/>
      <c r="K245" s="201"/>
      <c r="L245" s="201"/>
      <c r="M245" s="227"/>
      <c r="N245" s="30"/>
      <c r="O245" s="30"/>
      <c r="P245" s="30"/>
      <c r="Q245" s="30"/>
      <c r="R245" s="30"/>
      <c r="S245" s="30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</row>
    <row r="246" spans="1:47" x14ac:dyDescent="0.3">
      <c r="A246" s="30"/>
      <c r="B246" s="30"/>
      <c r="C246" s="30"/>
      <c r="D246" s="30"/>
      <c r="E246" s="30"/>
      <c r="F246" s="30"/>
      <c r="G246" s="59"/>
      <c r="H246" s="201"/>
      <c r="I246" s="201"/>
      <c r="J246" s="30"/>
      <c r="K246" s="201"/>
      <c r="L246" s="201"/>
      <c r="M246" s="227"/>
      <c r="N246" s="30"/>
      <c r="O246" s="30"/>
      <c r="P246" s="30"/>
      <c r="Q246" s="30"/>
      <c r="R246" s="30"/>
      <c r="S246" s="30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</row>
    <row r="247" spans="1:47" x14ac:dyDescent="0.3">
      <c r="A247" s="30"/>
      <c r="B247" s="30"/>
      <c r="C247" s="30"/>
      <c r="D247" s="30"/>
      <c r="E247" s="30"/>
      <c r="F247" s="30"/>
      <c r="G247" s="59"/>
      <c r="H247" s="201"/>
      <c r="I247" s="201"/>
      <c r="J247" s="30"/>
      <c r="K247" s="201"/>
      <c r="L247" s="201"/>
      <c r="M247" s="227"/>
      <c r="N247" s="30"/>
      <c r="O247" s="30"/>
      <c r="P247" s="30"/>
      <c r="Q247" s="30"/>
      <c r="R247" s="30"/>
      <c r="S247" s="30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</row>
    <row r="248" spans="1:47" x14ac:dyDescent="0.3">
      <c r="A248" s="30"/>
      <c r="B248" s="30"/>
      <c r="C248" s="30"/>
      <c r="D248" s="30"/>
      <c r="E248" s="30"/>
      <c r="F248" s="30"/>
      <c r="G248" s="59"/>
      <c r="H248" s="201"/>
      <c r="I248" s="201"/>
      <c r="J248" s="30"/>
      <c r="K248" s="201"/>
      <c r="L248" s="201"/>
      <c r="M248" s="227"/>
      <c r="N248" s="30"/>
      <c r="O248" s="30"/>
      <c r="P248" s="30"/>
      <c r="Q248" s="30"/>
      <c r="R248" s="30"/>
      <c r="S248" s="30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</row>
    <row r="249" spans="1:47" x14ac:dyDescent="0.3">
      <c r="A249" s="30"/>
      <c r="B249" s="30"/>
      <c r="C249" s="30"/>
      <c r="D249" s="30"/>
      <c r="E249" s="30"/>
      <c r="F249" s="30"/>
      <c r="G249" s="59"/>
      <c r="H249" s="201"/>
      <c r="I249" s="201"/>
      <c r="J249" s="30"/>
      <c r="K249" s="201"/>
      <c r="L249" s="201"/>
      <c r="M249" s="227"/>
      <c r="N249" s="30"/>
      <c r="O249" s="30"/>
      <c r="P249" s="30"/>
      <c r="Q249" s="30"/>
      <c r="R249" s="30"/>
      <c r="S249" s="30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</row>
    <row r="250" spans="1:47" x14ac:dyDescent="0.3">
      <c r="A250" s="30"/>
      <c r="B250" s="30"/>
      <c r="C250" s="30"/>
      <c r="D250" s="30"/>
      <c r="E250" s="30"/>
      <c r="F250" s="30"/>
      <c r="G250" s="59"/>
      <c r="H250" s="201"/>
      <c r="I250" s="201"/>
      <c r="J250" s="30"/>
      <c r="K250" s="201"/>
      <c r="L250" s="201"/>
      <c r="M250" s="227"/>
      <c r="N250" s="30"/>
      <c r="O250" s="30"/>
      <c r="P250" s="30"/>
      <c r="Q250" s="30"/>
      <c r="R250" s="30"/>
      <c r="S250" s="30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</row>
    <row r="251" spans="1:47" x14ac:dyDescent="0.3">
      <c r="A251" s="30"/>
      <c r="B251" s="30"/>
      <c r="C251" s="30"/>
      <c r="D251" s="30"/>
      <c r="E251" s="30"/>
      <c r="F251" s="30"/>
      <c r="G251" s="59"/>
      <c r="H251" s="201"/>
      <c r="I251" s="201"/>
      <c r="J251" s="30"/>
      <c r="K251" s="201"/>
      <c r="L251" s="201"/>
      <c r="M251" s="227"/>
      <c r="N251" s="30"/>
      <c r="O251" s="30"/>
      <c r="P251" s="30"/>
      <c r="Q251" s="30"/>
      <c r="R251" s="30"/>
      <c r="S251" s="30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</row>
    <row r="252" spans="1:47" x14ac:dyDescent="0.3">
      <c r="A252" s="30"/>
      <c r="B252" s="30"/>
      <c r="C252" s="30"/>
      <c r="D252" s="30"/>
      <c r="E252" s="30"/>
      <c r="F252" s="30"/>
      <c r="G252" s="59"/>
      <c r="H252" s="201"/>
      <c r="I252" s="201"/>
      <c r="J252" s="30"/>
      <c r="K252" s="201"/>
      <c r="L252" s="201"/>
      <c r="M252" s="227"/>
      <c r="N252" s="30"/>
      <c r="O252" s="30"/>
      <c r="P252" s="30"/>
      <c r="Q252" s="30"/>
      <c r="R252" s="30"/>
      <c r="S252" s="30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</row>
    <row r="253" spans="1:47" x14ac:dyDescent="0.3">
      <c r="A253" s="30"/>
      <c r="B253" s="30"/>
      <c r="C253" s="30"/>
      <c r="D253" s="30"/>
      <c r="E253" s="30"/>
      <c r="F253" s="30"/>
      <c r="G253" s="59"/>
      <c r="H253" s="201"/>
      <c r="I253" s="201"/>
      <c r="J253" s="30"/>
      <c r="K253" s="201"/>
      <c r="L253" s="201"/>
      <c r="M253" s="227"/>
      <c r="N253" s="30"/>
      <c r="O253" s="30"/>
      <c r="P253" s="30"/>
      <c r="Q253" s="30"/>
      <c r="R253" s="30"/>
      <c r="S253" s="30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</row>
    <row r="254" spans="1:47" x14ac:dyDescent="0.3">
      <c r="A254" s="30"/>
      <c r="B254" s="30"/>
      <c r="C254" s="30"/>
      <c r="D254" s="30"/>
      <c r="E254" s="30"/>
      <c r="F254" s="30"/>
      <c r="G254" s="59"/>
      <c r="H254" s="201"/>
      <c r="I254" s="201"/>
      <c r="J254" s="30"/>
      <c r="K254" s="201"/>
      <c r="L254" s="201"/>
      <c r="M254" s="227"/>
      <c r="N254" s="30"/>
      <c r="O254" s="30"/>
      <c r="P254" s="30"/>
      <c r="Q254" s="30"/>
      <c r="R254" s="30"/>
      <c r="S254" s="30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</row>
    <row r="255" spans="1:47" x14ac:dyDescent="0.3">
      <c r="A255" s="30"/>
      <c r="B255" s="30"/>
      <c r="C255" s="30"/>
      <c r="D255" s="30"/>
      <c r="E255" s="30"/>
      <c r="F255" s="30"/>
      <c r="G255" s="59"/>
      <c r="H255" s="201"/>
      <c r="I255" s="201"/>
      <c r="J255" s="30"/>
      <c r="K255" s="201"/>
      <c r="L255" s="201"/>
      <c r="M255" s="227"/>
      <c r="N255" s="30"/>
      <c r="O255" s="30"/>
      <c r="P255" s="30"/>
      <c r="Q255" s="30"/>
      <c r="R255" s="30"/>
      <c r="S255" s="30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</row>
    <row r="256" spans="1:47" x14ac:dyDescent="0.3">
      <c r="A256" s="30"/>
      <c r="B256" s="30"/>
      <c r="C256" s="30"/>
      <c r="D256" s="30"/>
      <c r="E256" s="30"/>
      <c r="F256" s="30"/>
      <c r="G256" s="59"/>
      <c r="H256" s="201"/>
      <c r="I256" s="201"/>
      <c r="J256" s="30"/>
      <c r="K256" s="201"/>
      <c r="L256" s="201"/>
      <c r="M256" s="227"/>
      <c r="N256" s="30"/>
      <c r="O256" s="30"/>
      <c r="P256" s="30"/>
      <c r="Q256" s="30"/>
      <c r="R256" s="30"/>
      <c r="S256" s="30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</row>
    <row r="257" spans="1:47" x14ac:dyDescent="0.3">
      <c r="A257" s="30"/>
      <c r="B257" s="30"/>
      <c r="C257" s="30"/>
      <c r="D257" s="30"/>
      <c r="E257" s="30"/>
      <c r="F257" s="30"/>
      <c r="G257" s="59"/>
      <c r="H257" s="201"/>
      <c r="I257" s="201"/>
      <c r="J257" s="30"/>
      <c r="K257" s="201"/>
      <c r="L257" s="201"/>
      <c r="M257" s="227"/>
      <c r="N257" s="30"/>
      <c r="O257" s="30"/>
      <c r="P257" s="30"/>
      <c r="Q257" s="30"/>
      <c r="R257" s="30"/>
      <c r="S257" s="30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</row>
    <row r="258" spans="1:47" x14ac:dyDescent="0.3">
      <c r="A258" s="30"/>
      <c r="B258" s="30"/>
      <c r="C258" s="30"/>
      <c r="D258" s="30"/>
      <c r="E258" s="30"/>
      <c r="F258" s="30"/>
      <c r="G258" s="59"/>
      <c r="H258" s="201"/>
      <c r="I258" s="201"/>
      <c r="J258" s="30"/>
      <c r="K258" s="201"/>
      <c r="L258" s="201"/>
      <c r="M258" s="227"/>
      <c r="N258" s="30"/>
      <c r="O258" s="30"/>
      <c r="P258" s="30"/>
      <c r="Q258" s="30"/>
      <c r="R258" s="30"/>
      <c r="S258" s="30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</row>
    <row r="259" spans="1:47" x14ac:dyDescent="0.3">
      <c r="A259" s="30"/>
      <c r="B259" s="30"/>
      <c r="C259" s="30"/>
      <c r="D259" s="30"/>
      <c r="E259" s="30"/>
      <c r="F259" s="30"/>
      <c r="G259" s="59"/>
      <c r="H259" s="201"/>
      <c r="I259" s="201"/>
      <c r="J259" s="30"/>
      <c r="K259" s="201"/>
      <c r="L259" s="201"/>
      <c r="M259" s="227"/>
      <c r="N259" s="30"/>
      <c r="O259" s="30"/>
      <c r="P259" s="30"/>
      <c r="Q259" s="30"/>
      <c r="R259" s="30"/>
      <c r="S259" s="30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</row>
    <row r="260" spans="1:47" x14ac:dyDescent="0.3">
      <c r="A260" s="30"/>
      <c r="B260" s="30"/>
      <c r="C260" s="30"/>
      <c r="D260" s="30"/>
      <c r="E260" s="30"/>
      <c r="F260" s="30"/>
      <c r="G260" s="59"/>
      <c r="H260" s="201"/>
      <c r="I260" s="201"/>
      <c r="J260" s="30"/>
      <c r="K260" s="201"/>
      <c r="L260" s="201"/>
      <c r="M260" s="227"/>
      <c r="N260" s="30"/>
      <c r="O260" s="30"/>
      <c r="P260" s="30"/>
      <c r="Q260" s="30"/>
      <c r="R260" s="30"/>
      <c r="S260" s="30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</row>
    <row r="261" spans="1:47" x14ac:dyDescent="0.3">
      <c r="A261" s="30"/>
      <c r="B261" s="30"/>
      <c r="C261" s="30"/>
      <c r="D261" s="30"/>
      <c r="E261" s="30"/>
      <c r="F261" s="30"/>
      <c r="G261" s="59"/>
      <c r="H261" s="201"/>
      <c r="I261" s="201"/>
      <c r="J261" s="30"/>
      <c r="K261" s="201"/>
      <c r="L261" s="201"/>
      <c r="M261" s="227"/>
      <c r="N261" s="30"/>
      <c r="O261" s="30"/>
      <c r="P261" s="30"/>
      <c r="Q261" s="30"/>
      <c r="R261" s="30"/>
      <c r="S261" s="30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</row>
    <row r="262" spans="1:47" x14ac:dyDescent="0.3">
      <c r="A262" s="30"/>
      <c r="B262" s="30"/>
      <c r="C262" s="30"/>
      <c r="D262" s="30"/>
      <c r="E262" s="30"/>
      <c r="F262" s="30"/>
      <c r="G262" s="59"/>
      <c r="H262" s="201"/>
      <c r="I262" s="201"/>
      <c r="J262" s="30"/>
      <c r="K262" s="201"/>
      <c r="L262" s="201"/>
      <c r="M262" s="227"/>
      <c r="N262" s="30"/>
      <c r="O262" s="30"/>
      <c r="P262" s="30"/>
      <c r="Q262" s="30"/>
      <c r="R262" s="30"/>
      <c r="S262" s="30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</row>
    <row r="263" spans="1:47" x14ac:dyDescent="0.3">
      <c r="A263" s="30"/>
      <c r="B263" s="30"/>
      <c r="C263" s="30"/>
      <c r="D263" s="30"/>
      <c r="E263" s="30"/>
      <c r="F263" s="30"/>
      <c r="G263" s="59"/>
      <c r="H263" s="201"/>
      <c r="I263" s="201"/>
      <c r="J263" s="30"/>
      <c r="K263" s="201"/>
      <c r="L263" s="201"/>
      <c r="M263" s="227"/>
      <c r="N263" s="30"/>
      <c r="O263" s="30"/>
      <c r="P263" s="30"/>
      <c r="Q263" s="30"/>
      <c r="R263" s="30"/>
      <c r="S263" s="30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</row>
    <row r="264" spans="1:47" x14ac:dyDescent="0.3">
      <c r="A264" s="30"/>
      <c r="B264" s="30"/>
      <c r="C264" s="30"/>
      <c r="D264" s="30"/>
      <c r="E264" s="30"/>
      <c r="F264" s="30"/>
      <c r="G264" s="59"/>
      <c r="H264" s="201"/>
      <c r="I264" s="201"/>
      <c r="J264" s="30"/>
      <c r="K264" s="201"/>
      <c r="L264" s="201"/>
      <c r="M264" s="227"/>
      <c r="N264" s="30"/>
      <c r="O264" s="30"/>
      <c r="P264" s="30"/>
      <c r="Q264" s="30"/>
      <c r="R264" s="30"/>
      <c r="S264" s="30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</row>
    <row r="265" spans="1:47" x14ac:dyDescent="0.3">
      <c r="A265" s="30"/>
      <c r="B265" s="30"/>
      <c r="C265" s="30"/>
      <c r="D265" s="30"/>
      <c r="E265" s="30"/>
      <c r="F265" s="30"/>
      <c r="G265" s="59"/>
      <c r="H265" s="201"/>
      <c r="I265" s="201"/>
      <c r="J265" s="30"/>
      <c r="K265" s="201"/>
      <c r="L265" s="201"/>
      <c r="M265" s="227"/>
      <c r="N265" s="30"/>
      <c r="O265" s="30"/>
      <c r="P265" s="30"/>
      <c r="Q265" s="30"/>
      <c r="R265" s="30"/>
      <c r="S265" s="30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</row>
    <row r="266" spans="1:47" x14ac:dyDescent="0.3">
      <c r="A266" s="30"/>
      <c r="B266" s="30"/>
      <c r="C266" s="30"/>
      <c r="D266" s="30"/>
      <c r="E266" s="30"/>
      <c r="F266" s="30"/>
      <c r="G266" s="59"/>
      <c r="H266" s="201"/>
      <c r="I266" s="201"/>
      <c r="J266" s="30"/>
      <c r="K266" s="201"/>
      <c r="L266" s="201"/>
      <c r="M266" s="227"/>
      <c r="N266" s="30"/>
      <c r="O266" s="30"/>
      <c r="P266" s="30"/>
      <c r="Q266" s="30"/>
      <c r="R266" s="30"/>
      <c r="S266" s="30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</row>
    <row r="267" spans="1:47" x14ac:dyDescent="0.3">
      <c r="A267" s="30"/>
      <c r="B267" s="30"/>
      <c r="C267" s="30"/>
      <c r="D267" s="30"/>
      <c r="E267" s="30"/>
      <c r="F267" s="30"/>
      <c r="G267" s="59"/>
      <c r="H267" s="201"/>
      <c r="I267" s="201"/>
      <c r="J267" s="30"/>
      <c r="K267" s="201"/>
      <c r="L267" s="201"/>
      <c r="M267" s="227"/>
      <c r="N267" s="30"/>
      <c r="O267" s="30"/>
      <c r="P267" s="30"/>
      <c r="Q267" s="30"/>
      <c r="R267" s="30"/>
      <c r="S267" s="30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</row>
    <row r="268" spans="1:47" x14ac:dyDescent="0.3">
      <c r="A268" s="30"/>
      <c r="B268" s="30"/>
      <c r="C268" s="30"/>
      <c r="D268" s="30"/>
      <c r="E268" s="30"/>
      <c r="F268" s="30"/>
      <c r="G268" s="59"/>
      <c r="H268" s="201"/>
      <c r="I268" s="201"/>
      <c r="J268" s="30"/>
      <c r="K268" s="201"/>
      <c r="L268" s="201"/>
      <c r="M268" s="227"/>
      <c r="N268" s="30"/>
      <c r="O268" s="30"/>
      <c r="P268" s="30"/>
      <c r="Q268" s="30"/>
      <c r="R268" s="30"/>
      <c r="S268" s="30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</row>
    <row r="269" spans="1:47" x14ac:dyDescent="0.3">
      <c r="A269" s="30"/>
      <c r="B269" s="30"/>
      <c r="C269" s="30"/>
      <c r="D269" s="30"/>
      <c r="E269" s="30"/>
      <c r="F269" s="30"/>
      <c r="G269" s="59"/>
      <c r="H269" s="201"/>
      <c r="I269" s="201"/>
      <c r="J269" s="30"/>
      <c r="K269" s="201"/>
      <c r="L269" s="201"/>
      <c r="M269" s="227"/>
      <c r="N269" s="30"/>
      <c r="O269" s="30"/>
      <c r="P269" s="30"/>
      <c r="Q269" s="30"/>
      <c r="R269" s="30"/>
      <c r="S269" s="30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</row>
    <row r="270" spans="1:47" x14ac:dyDescent="0.3">
      <c r="A270" s="30"/>
      <c r="B270" s="30"/>
      <c r="C270" s="30"/>
      <c r="D270" s="30"/>
      <c r="E270" s="30"/>
      <c r="F270" s="30"/>
      <c r="G270" s="59"/>
      <c r="H270" s="201"/>
      <c r="I270" s="201"/>
      <c r="J270" s="30"/>
      <c r="K270" s="201"/>
      <c r="L270" s="201"/>
      <c r="M270" s="227"/>
      <c r="N270" s="30"/>
      <c r="O270" s="30"/>
      <c r="P270" s="30"/>
      <c r="Q270" s="30"/>
      <c r="R270" s="30"/>
      <c r="S270" s="30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</row>
    <row r="271" spans="1:47" x14ac:dyDescent="0.3">
      <c r="A271" s="30"/>
      <c r="B271" s="30"/>
      <c r="C271" s="30"/>
      <c r="D271" s="30"/>
      <c r="E271" s="30"/>
      <c r="F271" s="30"/>
      <c r="G271" s="59"/>
      <c r="H271" s="201"/>
      <c r="I271" s="201"/>
      <c r="J271" s="30"/>
      <c r="K271" s="201"/>
      <c r="L271" s="201"/>
      <c r="M271" s="227"/>
      <c r="N271" s="30"/>
      <c r="O271" s="30"/>
      <c r="P271" s="30"/>
      <c r="Q271" s="30"/>
      <c r="R271" s="30"/>
      <c r="S271" s="30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</row>
    <row r="272" spans="1:47" x14ac:dyDescent="0.3">
      <c r="A272" s="30"/>
      <c r="B272" s="30"/>
      <c r="C272" s="30"/>
      <c r="D272" s="30"/>
      <c r="E272" s="30"/>
      <c r="F272" s="30"/>
      <c r="G272" s="59"/>
      <c r="H272" s="201"/>
      <c r="I272" s="201"/>
      <c r="J272" s="30"/>
      <c r="K272" s="201"/>
      <c r="L272" s="201"/>
      <c r="M272" s="227"/>
      <c r="N272" s="30"/>
      <c r="O272" s="30"/>
      <c r="P272" s="30"/>
      <c r="Q272" s="30"/>
      <c r="R272" s="30"/>
      <c r="S272" s="30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</row>
    <row r="273" spans="1:47" x14ac:dyDescent="0.3">
      <c r="A273" s="30"/>
      <c r="B273" s="30"/>
      <c r="C273" s="30"/>
      <c r="D273" s="30"/>
      <c r="E273" s="30"/>
      <c r="F273" s="30"/>
      <c r="G273" s="59"/>
      <c r="H273" s="201"/>
      <c r="I273" s="201"/>
      <c r="J273" s="30"/>
      <c r="K273" s="201"/>
      <c r="L273" s="201"/>
      <c r="M273" s="227"/>
      <c r="N273" s="30"/>
      <c r="O273" s="30"/>
      <c r="P273" s="30"/>
      <c r="Q273" s="30"/>
      <c r="R273" s="30"/>
      <c r="S273" s="30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</row>
    <row r="274" spans="1:47" x14ac:dyDescent="0.3">
      <c r="A274" s="30"/>
      <c r="B274" s="30"/>
      <c r="C274" s="30"/>
      <c r="D274" s="30"/>
      <c r="E274" s="30"/>
      <c r="F274" s="30"/>
      <c r="G274" s="59"/>
      <c r="H274" s="201"/>
      <c r="I274" s="201"/>
      <c r="J274" s="30"/>
      <c r="K274" s="201"/>
      <c r="L274" s="201"/>
      <c r="M274" s="227"/>
      <c r="N274" s="30"/>
      <c r="O274" s="30"/>
      <c r="P274" s="30"/>
      <c r="Q274" s="30"/>
      <c r="R274" s="30"/>
      <c r="S274" s="30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</row>
    <row r="275" spans="1:47" x14ac:dyDescent="0.3">
      <c r="A275" s="30"/>
      <c r="B275" s="30"/>
      <c r="C275" s="30"/>
      <c r="D275" s="30"/>
      <c r="E275" s="30"/>
      <c r="F275" s="30"/>
      <c r="G275" s="59"/>
      <c r="H275" s="201"/>
      <c r="I275" s="201"/>
      <c r="J275" s="30"/>
      <c r="K275" s="201"/>
      <c r="L275" s="201"/>
      <c r="M275" s="227"/>
      <c r="N275" s="30"/>
      <c r="O275" s="30"/>
      <c r="P275" s="30"/>
      <c r="Q275" s="30"/>
      <c r="R275" s="30"/>
      <c r="S275" s="30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</row>
    <row r="276" spans="1:47" x14ac:dyDescent="0.3">
      <c r="A276" s="30"/>
      <c r="B276" s="30"/>
      <c r="C276" s="30"/>
      <c r="D276" s="30"/>
      <c r="E276" s="30"/>
      <c r="F276" s="30"/>
      <c r="G276" s="59"/>
      <c r="H276" s="201"/>
      <c r="I276" s="201"/>
      <c r="J276" s="30"/>
      <c r="K276" s="201"/>
      <c r="L276" s="201"/>
      <c r="M276" s="227"/>
      <c r="N276" s="30"/>
      <c r="O276" s="30"/>
      <c r="P276" s="30"/>
      <c r="Q276" s="30"/>
      <c r="R276" s="30"/>
      <c r="S276" s="30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</row>
    <row r="277" spans="1:47" x14ac:dyDescent="0.3">
      <c r="A277" s="30"/>
      <c r="B277" s="30"/>
      <c r="C277" s="30"/>
      <c r="D277" s="30"/>
      <c r="E277" s="30"/>
      <c r="F277" s="30"/>
      <c r="G277" s="59"/>
      <c r="H277" s="201"/>
      <c r="I277" s="201"/>
      <c r="J277" s="30"/>
      <c r="K277" s="201"/>
      <c r="L277" s="201"/>
      <c r="M277" s="227"/>
      <c r="N277" s="30"/>
      <c r="O277" s="30"/>
      <c r="P277" s="30"/>
      <c r="Q277" s="30"/>
      <c r="R277" s="30"/>
      <c r="S277" s="30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</row>
    <row r="278" spans="1:47" x14ac:dyDescent="0.3">
      <c r="A278" s="30"/>
      <c r="B278" s="30"/>
      <c r="C278" s="30"/>
      <c r="D278" s="30"/>
      <c r="E278" s="30"/>
      <c r="F278" s="30"/>
      <c r="G278" s="59"/>
      <c r="H278" s="201"/>
      <c r="I278" s="201"/>
      <c r="J278" s="30"/>
      <c r="K278" s="201"/>
      <c r="L278" s="201"/>
      <c r="M278" s="227"/>
      <c r="N278" s="30"/>
      <c r="O278" s="30"/>
      <c r="P278" s="30"/>
      <c r="Q278" s="30"/>
      <c r="R278" s="30"/>
      <c r="S278" s="30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</row>
    <row r="279" spans="1:47" x14ac:dyDescent="0.3">
      <c r="A279" s="30"/>
      <c r="B279" s="30"/>
      <c r="C279" s="30"/>
      <c r="D279" s="30"/>
      <c r="E279" s="30"/>
      <c r="F279" s="30"/>
      <c r="G279" s="59"/>
      <c r="H279" s="201"/>
      <c r="I279" s="201"/>
      <c r="J279" s="30"/>
      <c r="K279" s="201"/>
      <c r="L279" s="201"/>
      <c r="M279" s="227"/>
      <c r="N279" s="30"/>
      <c r="O279" s="30"/>
      <c r="P279" s="30"/>
      <c r="Q279" s="30"/>
      <c r="R279" s="30"/>
      <c r="S279" s="30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</row>
    <row r="280" spans="1:47" x14ac:dyDescent="0.3">
      <c r="A280" s="30"/>
      <c r="B280" s="30"/>
      <c r="C280" s="30"/>
      <c r="D280" s="30"/>
      <c r="E280" s="30"/>
      <c r="F280" s="30"/>
      <c r="G280" s="59"/>
      <c r="H280" s="201"/>
      <c r="I280" s="201"/>
      <c r="J280" s="30"/>
      <c r="K280" s="201"/>
      <c r="L280" s="201"/>
      <c r="M280" s="227"/>
      <c r="N280" s="30"/>
      <c r="O280" s="30"/>
      <c r="P280" s="30"/>
      <c r="Q280" s="30"/>
      <c r="R280" s="30"/>
      <c r="S280" s="30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</row>
    <row r="281" spans="1:47" x14ac:dyDescent="0.3">
      <c r="A281" s="30"/>
      <c r="B281" s="30"/>
      <c r="C281" s="30"/>
      <c r="D281" s="30"/>
      <c r="E281" s="30"/>
      <c r="F281" s="30"/>
      <c r="G281" s="59"/>
      <c r="H281" s="201"/>
      <c r="I281" s="201"/>
      <c r="J281" s="30"/>
      <c r="K281" s="201"/>
      <c r="L281" s="201"/>
      <c r="M281" s="227"/>
      <c r="N281" s="30"/>
      <c r="O281" s="30"/>
      <c r="P281" s="30"/>
      <c r="Q281" s="30"/>
      <c r="R281" s="30"/>
      <c r="S281" s="30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</row>
    <row r="282" spans="1:47" x14ac:dyDescent="0.3">
      <c r="A282" s="30"/>
      <c r="B282" s="30"/>
      <c r="C282" s="30"/>
      <c r="D282" s="30"/>
      <c r="E282" s="30"/>
      <c r="F282" s="30"/>
      <c r="G282" s="59"/>
      <c r="H282" s="201"/>
      <c r="I282" s="201"/>
      <c r="J282" s="30"/>
      <c r="K282" s="201"/>
      <c r="L282" s="201"/>
      <c r="M282" s="227"/>
      <c r="N282" s="30"/>
      <c r="O282" s="30"/>
      <c r="P282" s="30"/>
      <c r="Q282" s="30"/>
      <c r="R282" s="30"/>
      <c r="S282" s="30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</row>
    <row r="283" spans="1:47" x14ac:dyDescent="0.3">
      <c r="A283" s="30"/>
      <c r="B283" s="30"/>
      <c r="C283" s="30"/>
      <c r="D283" s="30"/>
      <c r="E283" s="30"/>
      <c r="F283" s="30"/>
      <c r="G283" s="59"/>
      <c r="H283" s="201"/>
      <c r="I283" s="201"/>
      <c r="J283" s="30"/>
      <c r="K283" s="201"/>
      <c r="L283" s="201"/>
      <c r="M283" s="227"/>
      <c r="N283" s="30"/>
      <c r="O283" s="30"/>
      <c r="P283" s="30"/>
      <c r="Q283" s="30"/>
      <c r="R283" s="30"/>
      <c r="S283" s="30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</row>
    <row r="284" spans="1:47" x14ac:dyDescent="0.3">
      <c r="A284" s="30"/>
      <c r="B284" s="30"/>
      <c r="C284" s="30"/>
      <c r="D284" s="30"/>
      <c r="E284" s="30"/>
      <c r="F284" s="30"/>
      <c r="G284" s="59"/>
      <c r="H284" s="201"/>
      <c r="I284" s="201"/>
      <c r="J284" s="30"/>
      <c r="K284" s="201"/>
      <c r="L284" s="201"/>
      <c r="M284" s="227"/>
      <c r="N284" s="30"/>
      <c r="O284" s="30"/>
      <c r="P284" s="30"/>
      <c r="Q284" s="30"/>
      <c r="R284" s="30"/>
      <c r="S284" s="30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</row>
    <row r="285" spans="1:47" x14ac:dyDescent="0.3">
      <c r="A285" s="30"/>
      <c r="B285" s="30"/>
      <c r="C285" s="30"/>
      <c r="D285" s="30"/>
      <c r="E285" s="30"/>
      <c r="F285" s="30"/>
      <c r="G285" s="59"/>
      <c r="H285" s="201"/>
      <c r="I285" s="201"/>
      <c r="J285" s="30"/>
      <c r="K285" s="201"/>
      <c r="L285" s="201"/>
      <c r="M285" s="227"/>
      <c r="N285" s="30"/>
      <c r="O285" s="30"/>
      <c r="P285" s="30"/>
      <c r="Q285" s="30"/>
      <c r="R285" s="30"/>
      <c r="S285" s="30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</row>
    <row r="286" spans="1:47" x14ac:dyDescent="0.3">
      <c r="A286" s="30"/>
      <c r="B286" s="30"/>
      <c r="C286" s="30"/>
      <c r="D286" s="30"/>
      <c r="E286" s="30"/>
      <c r="F286" s="30"/>
      <c r="G286" s="59"/>
      <c r="H286" s="201"/>
      <c r="I286" s="201"/>
      <c r="J286" s="30"/>
      <c r="K286" s="201"/>
      <c r="L286" s="201"/>
      <c r="M286" s="227"/>
      <c r="N286" s="30"/>
      <c r="O286" s="30"/>
      <c r="P286" s="30"/>
      <c r="Q286" s="30"/>
      <c r="R286" s="30"/>
      <c r="S286" s="30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</row>
    <row r="287" spans="1:47" x14ac:dyDescent="0.3">
      <c r="A287" s="30"/>
      <c r="B287" s="30"/>
      <c r="C287" s="30"/>
      <c r="D287" s="30"/>
      <c r="E287" s="30"/>
      <c r="F287" s="30"/>
      <c r="G287" s="59"/>
      <c r="H287" s="201"/>
      <c r="I287" s="201"/>
      <c r="J287" s="30"/>
      <c r="K287" s="201"/>
      <c r="L287" s="201"/>
      <c r="M287" s="227"/>
      <c r="N287" s="30"/>
      <c r="O287" s="30"/>
      <c r="P287" s="30"/>
      <c r="Q287" s="30"/>
      <c r="R287" s="30"/>
      <c r="S287" s="30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</row>
    <row r="288" spans="1:47" x14ac:dyDescent="0.3">
      <c r="A288" s="30"/>
      <c r="B288" s="30"/>
      <c r="C288" s="30"/>
      <c r="D288" s="30"/>
      <c r="E288" s="30"/>
      <c r="F288" s="30"/>
      <c r="G288" s="59"/>
      <c r="H288" s="201"/>
      <c r="I288" s="201"/>
      <c r="J288" s="30"/>
      <c r="K288" s="201"/>
      <c r="L288" s="201"/>
      <c r="M288" s="227"/>
      <c r="N288" s="30"/>
      <c r="O288" s="30"/>
      <c r="P288" s="30"/>
      <c r="Q288" s="30"/>
      <c r="R288" s="30"/>
      <c r="S288" s="30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</row>
    <row r="289" spans="1:47" x14ac:dyDescent="0.3">
      <c r="A289" s="30"/>
      <c r="B289" s="30"/>
      <c r="C289" s="30"/>
      <c r="D289" s="30"/>
      <c r="E289" s="30"/>
      <c r="F289" s="30"/>
      <c r="G289" s="59"/>
      <c r="H289" s="201"/>
      <c r="I289" s="201"/>
      <c r="J289" s="30"/>
      <c r="K289" s="201"/>
      <c r="L289" s="201"/>
      <c r="M289" s="227"/>
      <c r="N289" s="30"/>
      <c r="O289" s="30"/>
      <c r="P289" s="30"/>
      <c r="Q289" s="30"/>
      <c r="R289" s="30"/>
      <c r="S289" s="30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</row>
    <row r="290" spans="1:47" x14ac:dyDescent="0.3">
      <c r="A290" s="30"/>
      <c r="B290" s="30"/>
      <c r="C290" s="30"/>
      <c r="D290" s="30"/>
      <c r="E290" s="30"/>
      <c r="F290" s="30"/>
      <c r="G290" s="59"/>
      <c r="H290" s="201"/>
      <c r="I290" s="201"/>
      <c r="J290" s="30"/>
      <c r="K290" s="201"/>
      <c r="L290" s="201"/>
      <c r="M290" s="227"/>
      <c r="N290" s="30"/>
      <c r="O290" s="30"/>
      <c r="P290" s="30"/>
      <c r="Q290" s="30"/>
      <c r="R290" s="30"/>
      <c r="S290" s="30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</row>
    <row r="291" spans="1:47" x14ac:dyDescent="0.3">
      <c r="G291" s="59"/>
    </row>
    <row r="292" spans="1:47" x14ac:dyDescent="0.3">
      <c r="G292" s="59"/>
    </row>
    <row r="293" spans="1:47" x14ac:dyDescent="0.3">
      <c r="G293" s="59"/>
    </row>
    <row r="294" spans="1:47" x14ac:dyDescent="0.3">
      <c r="G294" s="59"/>
    </row>
    <row r="295" spans="1:47" x14ac:dyDescent="0.3">
      <c r="G295" s="59"/>
    </row>
    <row r="296" spans="1:47" x14ac:dyDescent="0.3">
      <c r="G296" s="59"/>
    </row>
    <row r="297" spans="1:47" x14ac:dyDescent="0.3">
      <c r="G297" s="59"/>
    </row>
    <row r="298" spans="1:47" x14ac:dyDescent="0.3">
      <c r="G298" s="59"/>
    </row>
    <row r="299" spans="1:47" x14ac:dyDescent="0.3">
      <c r="G299" s="59"/>
    </row>
    <row r="300" spans="1:47" x14ac:dyDescent="0.3">
      <c r="G300" s="59"/>
    </row>
    <row r="301" spans="1:47" x14ac:dyDescent="0.3">
      <c r="G301" s="59"/>
    </row>
    <row r="302" spans="1:47" x14ac:dyDescent="0.3">
      <c r="G302" s="59"/>
    </row>
    <row r="303" spans="1:47" x14ac:dyDescent="0.3">
      <c r="G303" s="59"/>
    </row>
    <row r="304" spans="1:47" x14ac:dyDescent="0.3">
      <c r="G304" s="59"/>
    </row>
    <row r="305" spans="7:7" x14ac:dyDescent="0.3">
      <c r="G305" s="59"/>
    </row>
    <row r="306" spans="7:7" x14ac:dyDescent="0.3">
      <c r="G306" s="59"/>
    </row>
    <row r="307" spans="7:7" x14ac:dyDescent="0.3">
      <c r="G307" s="59"/>
    </row>
    <row r="308" spans="7:7" x14ac:dyDescent="0.3">
      <c r="G308" s="59"/>
    </row>
    <row r="309" spans="7:7" x14ac:dyDescent="0.3">
      <c r="G309" s="59"/>
    </row>
    <row r="310" spans="7:7" x14ac:dyDescent="0.3">
      <c r="G310" s="59"/>
    </row>
    <row r="311" spans="7:7" x14ac:dyDescent="0.3">
      <c r="G311" s="59"/>
    </row>
    <row r="312" spans="7:7" x14ac:dyDescent="0.3">
      <c r="G312" s="59"/>
    </row>
    <row r="313" spans="7:7" x14ac:dyDescent="0.3">
      <c r="G313" s="59"/>
    </row>
    <row r="314" spans="7:7" x14ac:dyDescent="0.3">
      <c r="G314" s="59"/>
    </row>
    <row r="315" spans="7:7" x14ac:dyDescent="0.3">
      <c r="G315" s="59"/>
    </row>
    <row r="316" spans="7:7" x14ac:dyDescent="0.3">
      <c r="G316" s="59"/>
    </row>
    <row r="317" spans="7:7" x14ac:dyDescent="0.3">
      <c r="G317" s="59"/>
    </row>
    <row r="318" spans="7:7" x14ac:dyDescent="0.3">
      <c r="G318" s="59"/>
    </row>
    <row r="319" spans="7:7" x14ac:dyDescent="0.3">
      <c r="G319" s="59"/>
    </row>
    <row r="320" spans="7:7" x14ac:dyDescent="0.3">
      <c r="G320" s="59"/>
    </row>
    <row r="321" spans="7:7" x14ac:dyDescent="0.3">
      <c r="G321" s="59"/>
    </row>
    <row r="322" spans="7:7" x14ac:dyDescent="0.3">
      <c r="G322" s="59"/>
    </row>
    <row r="323" spans="7:7" x14ac:dyDescent="0.3">
      <c r="G323" s="59"/>
    </row>
    <row r="324" spans="7:7" x14ac:dyDescent="0.3">
      <c r="G324" s="59"/>
    </row>
    <row r="325" spans="7:7" x14ac:dyDescent="0.3">
      <c r="G325" s="59"/>
    </row>
    <row r="326" spans="7:7" x14ac:dyDescent="0.3">
      <c r="G326" s="59"/>
    </row>
    <row r="327" spans="7:7" x14ac:dyDescent="0.3">
      <c r="G327" s="59"/>
    </row>
    <row r="328" spans="7:7" x14ac:dyDescent="0.3">
      <c r="G328" s="59"/>
    </row>
    <row r="329" spans="7:7" x14ac:dyDescent="0.3">
      <c r="G329" s="59"/>
    </row>
    <row r="330" spans="7:7" x14ac:dyDescent="0.3">
      <c r="G330" s="59"/>
    </row>
    <row r="331" spans="7:7" x14ac:dyDescent="0.3">
      <c r="G331" s="59"/>
    </row>
    <row r="332" spans="7:7" x14ac:dyDescent="0.3">
      <c r="G332" s="59"/>
    </row>
    <row r="333" spans="7:7" x14ac:dyDescent="0.3">
      <c r="G333" s="59"/>
    </row>
    <row r="334" spans="7:7" x14ac:dyDescent="0.3">
      <c r="G334" s="59"/>
    </row>
    <row r="335" spans="7:7" x14ac:dyDescent="0.3">
      <c r="G335" s="59"/>
    </row>
    <row r="336" spans="7:7" x14ac:dyDescent="0.3">
      <c r="G336" s="59"/>
    </row>
    <row r="337" spans="7:7" x14ac:dyDescent="0.3">
      <c r="G337" s="59"/>
    </row>
  </sheetData>
  <sheetProtection algorithmName="SHA-512" hashValue="XVUqIrdZ3MyjVrMHPJ6CGVCAQABWlwQZbGafOrQzZ3hmCdAdZQGbr0wkO4glO/Qmf8MlM3wcSlUDfo3NDRo4XQ==" saltValue="Qmo51KhSdnUjstzo7KMESw==" spinCount="100000" sheet="1" objects="1" scenarios="1"/>
  <mergeCells count="3">
    <mergeCell ref="A29:O29"/>
    <mergeCell ref="A48:H48"/>
    <mergeCell ref="J48:S48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6B886-DD81-4598-AF8C-7F7D5E6B0E48}">
  <dimension ref="A1:BV329"/>
  <sheetViews>
    <sheetView topLeftCell="I39" zoomScaleNormal="100" workbookViewId="0">
      <selection activeCell="S44" sqref="S44"/>
    </sheetView>
  </sheetViews>
  <sheetFormatPr baseColWidth="10" defaultColWidth="11" defaultRowHeight="14.25" x14ac:dyDescent="0.3"/>
  <cols>
    <col min="1" max="1" width="4.69921875" style="35" customWidth="1"/>
    <col min="2" max="2" width="21" style="35" customWidth="1"/>
    <col min="3" max="3" width="21.8984375" style="35" customWidth="1"/>
    <col min="4" max="4" width="13.8984375" style="35" customWidth="1"/>
    <col min="5" max="5" width="18.8984375" style="35" customWidth="1"/>
    <col min="6" max="6" width="9.69921875" style="69" customWidth="1"/>
    <col min="7" max="7" width="12.09765625" style="69" customWidth="1"/>
    <col min="8" max="8" width="12.8984375" style="35" customWidth="1"/>
    <col min="9" max="9" width="13.09765625" style="35" customWidth="1"/>
    <col min="10" max="12" width="13.19921875" style="35" customWidth="1"/>
    <col min="13" max="13" width="20.8984375" style="35" customWidth="1"/>
    <col min="14" max="14" width="12.19921875" style="35" customWidth="1"/>
    <col min="15" max="15" width="13.8984375" style="35" customWidth="1"/>
    <col min="16" max="17" width="15.09765625" style="35" customWidth="1"/>
    <col min="18" max="18" width="14.09765625" style="35" customWidth="1"/>
    <col min="19" max="19" width="19.19921875" style="35" customWidth="1"/>
    <col min="20" max="27" width="11" style="30"/>
    <col min="28" max="16384" width="11" style="35"/>
  </cols>
  <sheetData>
    <row r="1" spans="1:74" ht="12.75" customHeight="1" x14ac:dyDescent="0.3">
      <c r="A1" s="158"/>
      <c r="B1" s="158"/>
      <c r="W1" s="35"/>
      <c r="X1" s="35"/>
      <c r="Y1" s="35"/>
      <c r="Z1" s="35"/>
      <c r="AA1" s="35"/>
    </row>
    <row r="2" spans="1:74" ht="24" customHeight="1" x14ac:dyDescent="0.3">
      <c r="A2" s="60" t="s">
        <v>1</v>
      </c>
      <c r="B2" s="30"/>
      <c r="C2" s="30"/>
      <c r="D2" s="30"/>
      <c r="E2" s="30"/>
      <c r="F2" s="59"/>
      <c r="G2" s="59"/>
      <c r="H2" s="30"/>
      <c r="I2" s="30"/>
      <c r="J2" s="30"/>
      <c r="K2" s="30"/>
      <c r="L2" s="30"/>
      <c r="M2" s="61"/>
      <c r="N2" s="30"/>
      <c r="O2" s="30"/>
      <c r="P2" s="30"/>
      <c r="Q2" s="30"/>
      <c r="R2" s="30"/>
      <c r="S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</row>
    <row r="3" spans="1:74" s="69" customFormat="1" ht="55.5" customHeight="1" x14ac:dyDescent="0.35">
      <c r="A3" s="62" t="s">
        <v>38</v>
      </c>
      <c r="B3" s="62" t="s">
        <v>39</v>
      </c>
      <c r="C3" s="62" t="s">
        <v>301</v>
      </c>
      <c r="D3" s="63" t="s">
        <v>41</v>
      </c>
      <c r="E3" s="62" t="s">
        <v>42</v>
      </c>
      <c r="F3" s="136" t="s">
        <v>43</v>
      </c>
      <c r="G3" s="136" t="s">
        <v>44</v>
      </c>
      <c r="H3" s="65" t="s">
        <v>45</v>
      </c>
      <c r="I3" s="64" t="s">
        <v>46</v>
      </c>
      <c r="J3" s="64" t="s">
        <v>47</v>
      </c>
      <c r="K3" s="64" t="s">
        <v>48</v>
      </c>
      <c r="L3" s="64" t="s">
        <v>302</v>
      </c>
      <c r="M3" s="64" t="s">
        <v>516</v>
      </c>
      <c r="N3" s="66" t="s">
        <v>50</v>
      </c>
      <c r="O3" s="66" t="s">
        <v>51</v>
      </c>
      <c r="P3" s="65" t="s">
        <v>218</v>
      </c>
      <c r="Q3" s="65" t="s">
        <v>53</v>
      </c>
      <c r="R3" s="65" t="s">
        <v>54</v>
      </c>
      <c r="S3" s="65" t="s">
        <v>55</v>
      </c>
      <c r="T3" s="59"/>
      <c r="U3" s="59"/>
      <c r="V3" s="59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</row>
    <row r="4" spans="1:74" ht="44.25" customHeight="1" x14ac:dyDescent="0.3">
      <c r="A4" s="28">
        <v>93</v>
      </c>
      <c r="B4" s="128" t="s">
        <v>303</v>
      </c>
      <c r="C4" s="13" t="s">
        <v>304</v>
      </c>
      <c r="D4" s="137"/>
      <c r="E4" s="157" t="s">
        <v>305</v>
      </c>
      <c r="F4" s="138">
        <v>1300</v>
      </c>
      <c r="G4" s="138" t="s">
        <v>59</v>
      </c>
      <c r="H4" s="295"/>
      <c r="I4" s="90">
        <f>F4*H4</f>
        <v>0</v>
      </c>
      <c r="J4" s="297"/>
      <c r="K4" s="297"/>
      <c r="L4" s="297"/>
      <c r="M4" s="297"/>
      <c r="N4" s="297"/>
      <c r="O4" s="297"/>
      <c r="P4" s="297"/>
      <c r="Q4" s="297"/>
      <c r="R4" s="297"/>
      <c r="S4" s="297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</row>
    <row r="5" spans="1:74" ht="37.5" customHeight="1" x14ac:dyDescent="0.3">
      <c r="A5" s="28">
        <v>94</v>
      </c>
      <c r="B5" s="128" t="s">
        <v>306</v>
      </c>
      <c r="C5" s="13" t="s">
        <v>307</v>
      </c>
      <c r="D5" s="137"/>
      <c r="E5" s="157" t="s">
        <v>305</v>
      </c>
      <c r="F5" s="138">
        <v>700</v>
      </c>
      <c r="G5" s="138" t="s">
        <v>59</v>
      </c>
      <c r="H5" s="295"/>
      <c r="I5" s="90">
        <f t="shared" ref="I5:I43" si="0">F5*H5</f>
        <v>0</v>
      </c>
      <c r="J5" s="297"/>
      <c r="K5" s="297"/>
      <c r="L5" s="297"/>
      <c r="M5" s="297"/>
      <c r="N5" s="297"/>
      <c r="O5" s="297"/>
      <c r="P5" s="297"/>
      <c r="Q5" s="297"/>
      <c r="R5" s="297"/>
      <c r="S5" s="297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</row>
    <row r="6" spans="1:74" ht="43.5" customHeight="1" x14ac:dyDescent="0.3">
      <c r="A6" s="28">
        <v>95</v>
      </c>
      <c r="B6" s="103" t="s">
        <v>308</v>
      </c>
      <c r="C6" s="13" t="s">
        <v>309</v>
      </c>
      <c r="D6" s="137"/>
      <c r="E6" s="157" t="s">
        <v>305</v>
      </c>
      <c r="F6" s="138">
        <v>170</v>
      </c>
      <c r="G6" s="138" t="s">
        <v>59</v>
      </c>
      <c r="H6" s="295"/>
      <c r="I6" s="90">
        <f t="shared" si="0"/>
        <v>0</v>
      </c>
      <c r="J6" s="297"/>
      <c r="K6" s="297"/>
      <c r="L6" s="297"/>
      <c r="M6" s="297"/>
      <c r="N6" s="297"/>
      <c r="O6" s="297"/>
      <c r="P6" s="297"/>
      <c r="Q6" s="297"/>
      <c r="R6" s="297"/>
      <c r="S6" s="297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</row>
    <row r="7" spans="1:74" ht="38.25" customHeight="1" x14ac:dyDescent="0.3">
      <c r="A7" s="28">
        <v>96</v>
      </c>
      <c r="B7" s="160" t="s">
        <v>310</v>
      </c>
      <c r="C7" s="127" t="s">
        <v>311</v>
      </c>
      <c r="D7" s="245" t="s">
        <v>312</v>
      </c>
      <c r="E7" s="103" t="s">
        <v>313</v>
      </c>
      <c r="F7" s="142">
        <v>90</v>
      </c>
      <c r="G7" s="138" t="s">
        <v>59</v>
      </c>
      <c r="H7" s="295"/>
      <c r="I7" s="90">
        <f t="shared" si="0"/>
        <v>0</v>
      </c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140"/>
      <c r="U7" s="140"/>
      <c r="V7" s="140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59"/>
      <c r="AW7" s="15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</row>
    <row r="8" spans="1:74" ht="87" customHeight="1" x14ac:dyDescent="0.3">
      <c r="A8" s="28">
        <v>97</v>
      </c>
      <c r="B8" s="160" t="s">
        <v>314</v>
      </c>
      <c r="C8" s="127" t="s">
        <v>315</v>
      </c>
      <c r="D8" s="142" t="s">
        <v>316</v>
      </c>
      <c r="E8" s="127" t="s">
        <v>317</v>
      </c>
      <c r="F8" s="138">
        <v>200</v>
      </c>
      <c r="G8" s="138" t="s">
        <v>59</v>
      </c>
      <c r="H8" s="295"/>
      <c r="I8" s="90">
        <f t="shared" si="0"/>
        <v>0</v>
      </c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141"/>
      <c r="AM8" s="141"/>
      <c r="AN8" s="141"/>
      <c r="AO8" s="141"/>
      <c r="AP8" s="141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  <c r="BC8" s="159"/>
      <c r="BD8" s="159"/>
      <c r="BE8" s="159"/>
      <c r="BF8" s="159"/>
      <c r="BG8" s="159"/>
      <c r="BH8" s="159"/>
      <c r="BI8" s="159"/>
      <c r="BJ8" s="159"/>
      <c r="BK8" s="159"/>
      <c r="BL8" s="159"/>
      <c r="BM8" s="159"/>
      <c r="BN8" s="159"/>
    </row>
    <row r="9" spans="1:74" ht="38.25" customHeight="1" x14ac:dyDescent="0.3">
      <c r="A9" s="28">
        <v>98</v>
      </c>
      <c r="B9" s="139" t="s">
        <v>318</v>
      </c>
      <c r="C9" s="139" t="s">
        <v>319</v>
      </c>
      <c r="D9" s="42"/>
      <c r="E9" s="143"/>
      <c r="F9" s="138">
        <v>15</v>
      </c>
      <c r="G9" s="138" t="s">
        <v>59</v>
      </c>
      <c r="H9" s="295"/>
      <c r="I9" s="90">
        <f t="shared" si="0"/>
        <v>0</v>
      </c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59"/>
      <c r="BL9" s="159"/>
      <c r="BM9" s="159"/>
      <c r="BN9" s="159"/>
    </row>
    <row r="10" spans="1:74" ht="38.25" customHeight="1" x14ac:dyDescent="0.3">
      <c r="A10" s="28">
        <v>99</v>
      </c>
      <c r="B10" s="139" t="s">
        <v>320</v>
      </c>
      <c r="C10" s="139"/>
      <c r="D10" s="42"/>
      <c r="E10" s="143"/>
      <c r="F10" s="138">
        <v>20</v>
      </c>
      <c r="G10" s="138" t="s">
        <v>59</v>
      </c>
      <c r="H10" s="295"/>
      <c r="I10" s="90">
        <f t="shared" si="0"/>
        <v>0</v>
      </c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141"/>
      <c r="U10" s="141"/>
      <c r="V10" s="141"/>
      <c r="W10" s="141"/>
      <c r="X10" s="141"/>
      <c r="Y10" s="141"/>
      <c r="Z10" s="141"/>
      <c r="AA10" s="141"/>
      <c r="AB10" s="141"/>
      <c r="AC10" s="141"/>
      <c r="AD10" s="141"/>
      <c r="AE10" s="141"/>
      <c r="AF10" s="141"/>
      <c r="AG10" s="141"/>
      <c r="AH10" s="141"/>
      <c r="AI10" s="141"/>
      <c r="AJ10" s="141"/>
      <c r="AK10" s="141"/>
      <c r="AL10" s="141"/>
      <c r="AM10" s="141"/>
      <c r="AN10" s="141"/>
      <c r="AO10" s="141"/>
      <c r="AP10" s="141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  <c r="BC10" s="159"/>
      <c r="BD10" s="159"/>
      <c r="BE10" s="159"/>
      <c r="BF10" s="159"/>
      <c r="BG10" s="159"/>
      <c r="BH10" s="159"/>
      <c r="BI10" s="159"/>
      <c r="BJ10" s="159"/>
      <c r="BK10" s="159"/>
      <c r="BL10" s="159"/>
      <c r="BM10" s="159"/>
      <c r="BN10" s="159"/>
    </row>
    <row r="11" spans="1:74" ht="38.25" customHeight="1" x14ac:dyDescent="0.3">
      <c r="A11" s="28">
        <v>100</v>
      </c>
      <c r="B11" s="139" t="s">
        <v>321</v>
      </c>
      <c r="C11" s="139" t="s">
        <v>322</v>
      </c>
      <c r="D11" s="42"/>
      <c r="E11" s="143"/>
      <c r="F11" s="138">
        <v>70</v>
      </c>
      <c r="G11" s="138" t="s">
        <v>59</v>
      </c>
      <c r="H11" s="295"/>
      <c r="I11" s="90">
        <f t="shared" si="0"/>
        <v>0</v>
      </c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</row>
    <row r="12" spans="1:74" ht="36.75" customHeight="1" x14ac:dyDescent="0.3">
      <c r="A12" s="28">
        <v>101</v>
      </c>
      <c r="B12" s="128" t="s">
        <v>323</v>
      </c>
      <c r="C12" s="13" t="s">
        <v>324</v>
      </c>
      <c r="D12" s="137"/>
      <c r="E12" s="13" t="s">
        <v>305</v>
      </c>
      <c r="F12" s="138">
        <v>60</v>
      </c>
      <c r="G12" s="138" t="s">
        <v>59</v>
      </c>
      <c r="H12" s="295"/>
      <c r="I12" s="90">
        <f t="shared" si="0"/>
        <v>0</v>
      </c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</row>
    <row r="13" spans="1:74" ht="36.75" customHeight="1" x14ac:dyDescent="0.3">
      <c r="A13" s="28">
        <v>102</v>
      </c>
      <c r="B13" s="128" t="s">
        <v>325</v>
      </c>
      <c r="C13" s="13" t="s">
        <v>326</v>
      </c>
      <c r="D13" s="137"/>
      <c r="E13" s="13" t="s">
        <v>305</v>
      </c>
      <c r="F13" s="138">
        <v>20</v>
      </c>
      <c r="G13" s="138" t="s">
        <v>59</v>
      </c>
      <c r="H13" s="295"/>
      <c r="I13" s="90">
        <f t="shared" si="0"/>
        <v>0</v>
      </c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</row>
    <row r="14" spans="1:74" ht="51" customHeight="1" x14ac:dyDescent="0.3">
      <c r="A14" s="28">
        <v>103</v>
      </c>
      <c r="B14" s="103" t="s">
        <v>327</v>
      </c>
      <c r="C14" s="13" t="s">
        <v>328</v>
      </c>
      <c r="D14" s="144"/>
      <c r="E14" s="13" t="s">
        <v>329</v>
      </c>
      <c r="F14" s="146">
        <v>320</v>
      </c>
      <c r="G14" s="138" t="s">
        <v>59</v>
      </c>
      <c r="H14" s="295"/>
      <c r="I14" s="90">
        <f t="shared" si="0"/>
        <v>0</v>
      </c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</row>
    <row r="15" spans="1:74" ht="46.5" customHeight="1" x14ac:dyDescent="0.3">
      <c r="A15" s="28">
        <v>104</v>
      </c>
      <c r="B15" s="103" t="s">
        <v>330</v>
      </c>
      <c r="C15" s="13" t="s">
        <v>331</v>
      </c>
      <c r="D15" s="137"/>
      <c r="E15" s="13" t="s">
        <v>329</v>
      </c>
      <c r="F15" s="138">
        <v>400</v>
      </c>
      <c r="G15" s="138" t="s">
        <v>59</v>
      </c>
      <c r="H15" s="295"/>
      <c r="I15" s="90">
        <f t="shared" si="0"/>
        <v>0</v>
      </c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</row>
    <row r="16" spans="1:74" ht="52.5" customHeight="1" x14ac:dyDescent="0.3">
      <c r="A16" s="28">
        <v>105</v>
      </c>
      <c r="B16" s="103" t="s">
        <v>332</v>
      </c>
      <c r="C16" s="13" t="s">
        <v>331</v>
      </c>
      <c r="D16" s="137"/>
      <c r="E16" s="13" t="s">
        <v>329</v>
      </c>
      <c r="F16" s="138">
        <v>30</v>
      </c>
      <c r="G16" s="138" t="s">
        <v>59</v>
      </c>
      <c r="H16" s="295"/>
      <c r="I16" s="90">
        <f t="shared" si="0"/>
        <v>0</v>
      </c>
      <c r="J16" s="297"/>
      <c r="K16" s="297"/>
      <c r="L16" s="297"/>
      <c r="M16" s="297"/>
      <c r="N16" s="297"/>
      <c r="O16" s="297"/>
      <c r="P16" s="297"/>
      <c r="Q16" s="297"/>
      <c r="R16" s="297"/>
      <c r="S16" s="297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</row>
    <row r="17" spans="1:52" ht="58.5" customHeight="1" x14ac:dyDescent="0.3">
      <c r="A17" s="28">
        <v>106</v>
      </c>
      <c r="B17" s="103" t="s">
        <v>333</v>
      </c>
      <c r="C17" s="13"/>
      <c r="D17" s="144"/>
      <c r="E17" s="13"/>
      <c r="F17" s="146">
        <v>30</v>
      </c>
      <c r="G17" s="138" t="s">
        <v>59</v>
      </c>
      <c r="H17" s="295"/>
      <c r="I17" s="90">
        <f t="shared" si="0"/>
        <v>0</v>
      </c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</row>
    <row r="18" spans="1:52" ht="81.75" customHeight="1" x14ac:dyDescent="0.3">
      <c r="A18" s="28">
        <v>107</v>
      </c>
      <c r="B18" s="103" t="s">
        <v>334</v>
      </c>
      <c r="C18" s="13" t="s">
        <v>335</v>
      </c>
      <c r="D18" s="145"/>
      <c r="E18" s="13" t="s">
        <v>329</v>
      </c>
      <c r="F18" s="146">
        <v>40</v>
      </c>
      <c r="G18" s="138" t="s">
        <v>59</v>
      </c>
      <c r="H18" s="295"/>
      <c r="I18" s="90">
        <f t="shared" si="0"/>
        <v>0</v>
      </c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</row>
    <row r="19" spans="1:52" ht="63.75" customHeight="1" x14ac:dyDescent="0.3">
      <c r="A19" s="28">
        <v>108</v>
      </c>
      <c r="B19" s="127" t="s">
        <v>336</v>
      </c>
      <c r="C19" s="13" t="s">
        <v>337</v>
      </c>
      <c r="D19" s="145"/>
      <c r="E19" s="13" t="s">
        <v>329</v>
      </c>
      <c r="F19" s="146">
        <v>10</v>
      </c>
      <c r="G19" s="138" t="s">
        <v>59</v>
      </c>
      <c r="H19" s="295"/>
      <c r="I19" s="90">
        <f t="shared" si="0"/>
        <v>0</v>
      </c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</row>
    <row r="20" spans="1:52" ht="63.75" customHeight="1" x14ac:dyDescent="0.3">
      <c r="A20" s="28">
        <v>109</v>
      </c>
      <c r="B20" s="127" t="s">
        <v>338</v>
      </c>
      <c r="C20" s="13"/>
      <c r="D20" s="145"/>
      <c r="E20" s="13"/>
      <c r="F20" s="146">
        <v>10</v>
      </c>
      <c r="G20" s="138" t="s">
        <v>59</v>
      </c>
      <c r="H20" s="295"/>
      <c r="I20" s="90">
        <f t="shared" si="0"/>
        <v>0</v>
      </c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</row>
    <row r="21" spans="1:52" ht="65.25" customHeight="1" x14ac:dyDescent="0.3">
      <c r="A21" s="28">
        <v>110</v>
      </c>
      <c r="B21" s="127" t="s">
        <v>339</v>
      </c>
      <c r="C21" s="13" t="s">
        <v>340</v>
      </c>
      <c r="D21" s="145"/>
      <c r="E21" s="13" t="s">
        <v>329</v>
      </c>
      <c r="F21" s="146">
        <v>40</v>
      </c>
      <c r="G21" s="138" t="s">
        <v>59</v>
      </c>
      <c r="H21" s="295"/>
      <c r="I21" s="90">
        <f t="shared" si="0"/>
        <v>0</v>
      </c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</row>
    <row r="22" spans="1:52" ht="57" x14ac:dyDescent="0.3">
      <c r="A22" s="28">
        <v>111</v>
      </c>
      <c r="B22" s="127" t="s">
        <v>341</v>
      </c>
      <c r="C22" s="13" t="s">
        <v>340</v>
      </c>
      <c r="D22" s="145"/>
      <c r="E22" s="13" t="s">
        <v>329</v>
      </c>
      <c r="F22" s="146">
        <v>10</v>
      </c>
      <c r="G22" s="138" t="s">
        <v>59</v>
      </c>
      <c r="H22" s="295"/>
      <c r="I22" s="90">
        <f t="shared" si="0"/>
        <v>0</v>
      </c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</row>
    <row r="23" spans="1:52" ht="54" customHeight="1" x14ac:dyDescent="0.3">
      <c r="A23" s="28">
        <v>112</v>
      </c>
      <c r="B23" s="127" t="s">
        <v>342</v>
      </c>
      <c r="C23" s="13"/>
      <c r="D23" s="145"/>
      <c r="E23" s="13"/>
      <c r="F23" s="146">
        <v>10</v>
      </c>
      <c r="G23" s="138" t="s">
        <v>59</v>
      </c>
      <c r="H23" s="295"/>
      <c r="I23" s="90">
        <f t="shared" si="0"/>
        <v>0</v>
      </c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</row>
    <row r="24" spans="1:52" ht="54" customHeight="1" x14ac:dyDescent="0.3">
      <c r="A24" s="28">
        <v>113</v>
      </c>
      <c r="B24" s="127" t="s">
        <v>343</v>
      </c>
      <c r="C24" s="13" t="s">
        <v>344</v>
      </c>
      <c r="D24" s="138" t="s">
        <v>345</v>
      </c>
      <c r="E24" s="13" t="s">
        <v>346</v>
      </c>
      <c r="F24" s="146">
        <v>270</v>
      </c>
      <c r="G24" s="138" t="s">
        <v>59</v>
      </c>
      <c r="H24" s="295"/>
      <c r="I24" s="90">
        <f t="shared" si="0"/>
        <v>0</v>
      </c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</row>
    <row r="25" spans="1:52" ht="54" customHeight="1" x14ac:dyDescent="0.3">
      <c r="A25" s="28">
        <v>114</v>
      </c>
      <c r="B25" s="127" t="s">
        <v>347</v>
      </c>
      <c r="C25" s="43"/>
      <c r="D25" s="145"/>
      <c r="E25" s="43"/>
      <c r="F25" s="146">
        <v>90</v>
      </c>
      <c r="G25" s="138" t="s">
        <v>59</v>
      </c>
      <c r="H25" s="295"/>
      <c r="I25" s="90">
        <f t="shared" si="0"/>
        <v>0</v>
      </c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</row>
    <row r="26" spans="1:52" ht="34.5" customHeight="1" x14ac:dyDescent="0.3">
      <c r="A26" s="28">
        <v>115</v>
      </c>
      <c r="B26" s="128" t="s">
        <v>348</v>
      </c>
      <c r="C26" s="49"/>
      <c r="D26" s="144"/>
      <c r="E26" s="49"/>
      <c r="F26" s="138">
        <v>90</v>
      </c>
      <c r="G26" s="138" t="s">
        <v>59</v>
      </c>
      <c r="H26" s="295"/>
      <c r="I26" s="90">
        <f t="shared" si="0"/>
        <v>0</v>
      </c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</row>
    <row r="27" spans="1:52" ht="50.25" customHeight="1" x14ac:dyDescent="0.3">
      <c r="A27" s="28">
        <v>116</v>
      </c>
      <c r="B27" s="103" t="s">
        <v>349</v>
      </c>
      <c r="C27" s="13" t="s">
        <v>328</v>
      </c>
      <c r="D27" s="138"/>
      <c r="E27" s="13" t="s">
        <v>329</v>
      </c>
      <c r="F27" s="138">
        <v>50</v>
      </c>
      <c r="G27" s="138" t="s">
        <v>59</v>
      </c>
      <c r="H27" s="295"/>
      <c r="I27" s="90">
        <f t="shared" si="0"/>
        <v>0</v>
      </c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</row>
    <row r="28" spans="1:52" ht="90.75" customHeight="1" x14ac:dyDescent="0.3">
      <c r="A28" s="28">
        <v>117</v>
      </c>
      <c r="B28" s="128" t="s">
        <v>350</v>
      </c>
      <c r="C28" s="13" t="s">
        <v>351</v>
      </c>
      <c r="D28" s="138" t="s">
        <v>345</v>
      </c>
      <c r="E28" s="13" t="s">
        <v>352</v>
      </c>
      <c r="F28" s="138">
        <v>110</v>
      </c>
      <c r="G28" s="138" t="s">
        <v>59</v>
      </c>
      <c r="H28" s="295"/>
      <c r="I28" s="90">
        <f t="shared" si="0"/>
        <v>0</v>
      </c>
      <c r="J28" s="297"/>
      <c r="K28" s="297"/>
      <c r="L28" s="297"/>
      <c r="M28" s="297"/>
      <c r="N28" s="297"/>
      <c r="O28" s="297"/>
      <c r="P28" s="297"/>
      <c r="Q28" s="297"/>
      <c r="R28" s="297"/>
      <c r="S28" s="297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</row>
    <row r="29" spans="1:52" ht="38.25" customHeight="1" x14ac:dyDescent="0.3">
      <c r="A29" s="28">
        <v>118</v>
      </c>
      <c r="B29" s="128" t="s">
        <v>353</v>
      </c>
      <c r="C29" s="13" t="s">
        <v>354</v>
      </c>
      <c r="D29" s="144"/>
      <c r="E29" s="13" t="s">
        <v>355</v>
      </c>
      <c r="F29" s="138">
        <v>35</v>
      </c>
      <c r="G29" s="138" t="s">
        <v>59</v>
      </c>
      <c r="H29" s="295"/>
      <c r="I29" s="90">
        <f t="shared" si="0"/>
        <v>0</v>
      </c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</row>
    <row r="30" spans="1:52" ht="46.5" customHeight="1" x14ac:dyDescent="0.3">
      <c r="A30" s="28">
        <v>119</v>
      </c>
      <c r="B30" s="128" t="s">
        <v>356</v>
      </c>
      <c r="C30" s="13" t="s">
        <v>354</v>
      </c>
      <c r="D30" s="144"/>
      <c r="E30" s="13" t="s">
        <v>355</v>
      </c>
      <c r="F30" s="138">
        <v>35</v>
      </c>
      <c r="G30" s="138" t="s">
        <v>59</v>
      </c>
      <c r="H30" s="295"/>
      <c r="I30" s="90">
        <f t="shared" si="0"/>
        <v>0</v>
      </c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</row>
    <row r="31" spans="1:52" ht="57" customHeight="1" x14ac:dyDescent="0.3">
      <c r="A31" s="28">
        <v>120</v>
      </c>
      <c r="B31" s="103" t="s">
        <v>357</v>
      </c>
      <c r="C31" s="43"/>
      <c r="D31" s="144"/>
      <c r="E31" s="49"/>
      <c r="F31" s="138">
        <v>70</v>
      </c>
      <c r="G31" s="138" t="s">
        <v>59</v>
      </c>
      <c r="H31" s="295"/>
      <c r="I31" s="90">
        <f t="shared" si="0"/>
        <v>0</v>
      </c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/>
      <c r="AX31" s="31"/>
      <c r="AY31" s="31"/>
      <c r="AZ31" s="31"/>
    </row>
    <row r="32" spans="1:52" ht="33" customHeight="1" x14ac:dyDescent="0.3">
      <c r="A32" s="28">
        <v>121</v>
      </c>
      <c r="B32" s="128" t="s">
        <v>358</v>
      </c>
      <c r="C32" s="43" t="s">
        <v>171</v>
      </c>
      <c r="D32" s="145"/>
      <c r="E32" s="43"/>
      <c r="F32" s="138">
        <v>35</v>
      </c>
      <c r="G32" s="138" t="s">
        <v>59</v>
      </c>
      <c r="H32" s="295"/>
      <c r="I32" s="90">
        <f t="shared" si="0"/>
        <v>0</v>
      </c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</row>
    <row r="33" spans="1:52" ht="45.75" customHeight="1" x14ac:dyDescent="0.3">
      <c r="A33" s="28">
        <v>122</v>
      </c>
      <c r="B33" s="103" t="s">
        <v>359</v>
      </c>
      <c r="C33" s="13" t="s">
        <v>328</v>
      </c>
      <c r="D33" s="138"/>
      <c r="E33" s="13" t="s">
        <v>329</v>
      </c>
      <c r="F33" s="138">
        <v>35</v>
      </c>
      <c r="G33" s="138" t="s">
        <v>59</v>
      </c>
      <c r="H33" s="295"/>
      <c r="I33" s="90">
        <f t="shared" si="0"/>
        <v>0</v>
      </c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/>
      <c r="AX33" s="31"/>
      <c r="AY33" s="31"/>
      <c r="AZ33" s="31"/>
    </row>
    <row r="34" spans="1:52" ht="66" customHeight="1" x14ac:dyDescent="0.3">
      <c r="A34" s="28">
        <v>123</v>
      </c>
      <c r="B34" s="103" t="s">
        <v>360</v>
      </c>
      <c r="C34" s="13" t="s">
        <v>361</v>
      </c>
      <c r="D34" s="148"/>
      <c r="E34" s="104" t="s">
        <v>362</v>
      </c>
      <c r="F34" s="138">
        <v>20</v>
      </c>
      <c r="G34" s="138" t="s">
        <v>59</v>
      </c>
      <c r="H34" s="295"/>
      <c r="I34" s="90">
        <f t="shared" si="0"/>
        <v>0</v>
      </c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</row>
    <row r="35" spans="1:52" ht="45.75" customHeight="1" x14ac:dyDescent="0.3">
      <c r="A35" s="28">
        <v>124</v>
      </c>
      <c r="B35" s="127" t="s">
        <v>363</v>
      </c>
      <c r="C35" s="13" t="s">
        <v>364</v>
      </c>
      <c r="D35" s="145"/>
      <c r="E35" s="13" t="s">
        <v>329</v>
      </c>
      <c r="F35" s="147">
        <v>2400</v>
      </c>
      <c r="G35" s="138" t="s">
        <v>59</v>
      </c>
      <c r="H35" s="295"/>
      <c r="I35" s="90">
        <f t="shared" si="0"/>
        <v>0</v>
      </c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</row>
    <row r="36" spans="1:52" ht="45" customHeight="1" x14ac:dyDescent="0.3">
      <c r="A36" s="28">
        <v>125</v>
      </c>
      <c r="B36" s="127" t="s">
        <v>365</v>
      </c>
      <c r="C36" s="13" t="s">
        <v>364</v>
      </c>
      <c r="D36" s="145"/>
      <c r="E36" s="13" t="s">
        <v>329</v>
      </c>
      <c r="F36" s="146">
        <v>170</v>
      </c>
      <c r="G36" s="138" t="s">
        <v>59</v>
      </c>
      <c r="H36" s="295"/>
      <c r="I36" s="90">
        <f t="shared" si="0"/>
        <v>0</v>
      </c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</row>
    <row r="37" spans="1:52" ht="45" customHeight="1" x14ac:dyDescent="0.3">
      <c r="A37" s="28">
        <v>126</v>
      </c>
      <c r="B37" s="103" t="s">
        <v>366</v>
      </c>
      <c r="C37" s="13" t="s">
        <v>367</v>
      </c>
      <c r="D37" s="138" t="s">
        <v>133</v>
      </c>
      <c r="E37" s="49"/>
      <c r="F37" s="146">
        <v>110</v>
      </c>
      <c r="G37" s="138" t="s">
        <v>59</v>
      </c>
      <c r="H37" s="295"/>
      <c r="I37" s="90">
        <f t="shared" si="0"/>
        <v>0</v>
      </c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</row>
    <row r="38" spans="1:52" ht="30" customHeight="1" x14ac:dyDescent="0.3">
      <c r="A38" s="28">
        <v>127</v>
      </c>
      <c r="B38" s="103" t="s">
        <v>368</v>
      </c>
      <c r="C38" s="50" t="s">
        <v>369</v>
      </c>
      <c r="D38" s="144"/>
      <c r="E38" s="161"/>
      <c r="F38" s="138">
        <v>60</v>
      </c>
      <c r="G38" s="138" t="s">
        <v>59</v>
      </c>
      <c r="H38" s="295"/>
      <c r="I38" s="90">
        <f t="shared" si="0"/>
        <v>0</v>
      </c>
      <c r="J38" s="297"/>
      <c r="K38" s="297"/>
      <c r="L38" s="297"/>
      <c r="M38" s="297"/>
      <c r="N38" s="297"/>
      <c r="O38" s="297"/>
      <c r="P38" s="297"/>
      <c r="Q38" s="297"/>
      <c r="R38" s="297"/>
      <c r="S38" s="297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</row>
    <row r="39" spans="1:52" ht="41.25" customHeight="1" x14ac:dyDescent="0.3">
      <c r="A39" s="28">
        <v>128</v>
      </c>
      <c r="B39" s="128" t="s">
        <v>370</v>
      </c>
      <c r="C39" s="13" t="s">
        <v>371</v>
      </c>
      <c r="D39" s="144"/>
      <c r="E39" s="162"/>
      <c r="F39" s="138">
        <v>100</v>
      </c>
      <c r="G39" s="138" t="s">
        <v>59</v>
      </c>
      <c r="H39" s="295"/>
      <c r="I39" s="90">
        <f t="shared" si="0"/>
        <v>0</v>
      </c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</row>
    <row r="40" spans="1:52" ht="44.25" customHeight="1" x14ac:dyDescent="0.3">
      <c r="A40" s="28">
        <v>129</v>
      </c>
      <c r="B40" s="209" t="s">
        <v>372</v>
      </c>
      <c r="C40" s="71" t="s">
        <v>373</v>
      </c>
      <c r="D40" s="210"/>
      <c r="E40" s="211" t="s">
        <v>374</v>
      </c>
      <c r="F40" s="138">
        <v>1700</v>
      </c>
      <c r="G40" s="138" t="s">
        <v>59</v>
      </c>
      <c r="H40" s="295"/>
      <c r="I40" s="90">
        <f t="shared" si="0"/>
        <v>0</v>
      </c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</row>
    <row r="41" spans="1:52" ht="48" customHeight="1" x14ac:dyDescent="0.3">
      <c r="A41" s="28">
        <v>130</v>
      </c>
      <c r="B41" s="103" t="s">
        <v>375</v>
      </c>
      <c r="C41" s="13" t="s">
        <v>376</v>
      </c>
      <c r="D41" s="145"/>
      <c r="E41" s="104" t="s">
        <v>377</v>
      </c>
      <c r="F41" s="138">
        <v>1200</v>
      </c>
      <c r="G41" s="138" t="s">
        <v>59</v>
      </c>
      <c r="H41" s="295"/>
      <c r="I41" s="90">
        <f t="shared" si="0"/>
        <v>0</v>
      </c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</row>
    <row r="42" spans="1:52" ht="78" customHeight="1" x14ac:dyDescent="0.3">
      <c r="A42" s="28">
        <v>131</v>
      </c>
      <c r="B42" s="103" t="s">
        <v>378</v>
      </c>
      <c r="C42" s="50" t="s">
        <v>379</v>
      </c>
      <c r="D42" s="145"/>
      <c r="E42" s="104" t="s">
        <v>380</v>
      </c>
      <c r="F42" s="138">
        <v>250</v>
      </c>
      <c r="G42" s="138" t="s">
        <v>59</v>
      </c>
      <c r="H42" s="295"/>
      <c r="I42" s="90">
        <f t="shared" si="0"/>
        <v>0</v>
      </c>
      <c r="J42" s="297"/>
      <c r="K42" s="297"/>
      <c r="L42" s="297"/>
      <c r="M42" s="297"/>
      <c r="N42" s="297"/>
      <c r="O42" s="297"/>
      <c r="P42" s="297"/>
      <c r="Q42" s="297"/>
      <c r="R42" s="297"/>
      <c r="S42" s="297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</row>
    <row r="43" spans="1:52" ht="81.75" customHeight="1" x14ac:dyDescent="0.3">
      <c r="A43" s="28">
        <v>132</v>
      </c>
      <c r="B43" s="103" t="s">
        <v>381</v>
      </c>
      <c r="C43" s="13" t="s">
        <v>382</v>
      </c>
      <c r="D43" s="145"/>
      <c r="E43" s="104" t="s">
        <v>380</v>
      </c>
      <c r="F43" s="138">
        <v>140</v>
      </c>
      <c r="G43" s="138" t="s">
        <v>59</v>
      </c>
      <c r="H43" s="295"/>
      <c r="I43" s="90">
        <f t="shared" si="0"/>
        <v>0</v>
      </c>
      <c r="J43" s="297"/>
      <c r="K43" s="297"/>
      <c r="L43" s="297"/>
      <c r="M43" s="297"/>
      <c r="N43" s="297"/>
      <c r="O43" s="297"/>
      <c r="P43" s="297"/>
      <c r="Q43" s="297"/>
      <c r="R43" s="297"/>
      <c r="S43" s="297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</row>
    <row r="44" spans="1:52" ht="24.6" customHeight="1" x14ac:dyDescent="0.3">
      <c r="A44" s="273" t="s">
        <v>383</v>
      </c>
      <c r="B44" s="274"/>
      <c r="C44" s="274"/>
      <c r="D44" s="274"/>
      <c r="E44" s="274"/>
      <c r="F44" s="274"/>
      <c r="G44" s="274"/>
      <c r="H44" s="274"/>
      <c r="I44" s="274"/>
      <c r="J44" s="274"/>
      <c r="K44" s="275"/>
      <c r="L44" s="156"/>
      <c r="M44" s="149"/>
      <c r="N44" s="149"/>
      <c r="O44" s="149"/>
      <c r="P44" s="149"/>
      <c r="Q44" s="149"/>
      <c r="R44" s="149"/>
      <c r="S44" s="149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</row>
    <row r="45" spans="1:52" ht="42.75" customHeight="1" x14ac:dyDescent="0.3">
      <c r="A45" s="28">
        <v>133</v>
      </c>
      <c r="B45" s="128" t="s">
        <v>384</v>
      </c>
      <c r="C45" s="13" t="s">
        <v>385</v>
      </c>
      <c r="D45" s="150"/>
      <c r="E45" s="13" t="s">
        <v>386</v>
      </c>
      <c r="F45" s="151">
        <v>9200</v>
      </c>
      <c r="G45" s="151" t="s">
        <v>197</v>
      </c>
      <c r="H45" s="295"/>
      <c r="I45" s="90">
        <f>F45*H45</f>
        <v>0</v>
      </c>
      <c r="J45" s="297"/>
      <c r="K45" s="297"/>
      <c r="L45" s="297"/>
      <c r="M45" s="297"/>
      <c r="N45" s="297"/>
      <c r="O45" s="297"/>
      <c r="P45" s="297"/>
      <c r="Q45" s="297"/>
      <c r="R45" s="297"/>
      <c r="S45" s="297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1"/>
      <c r="AZ45" s="31"/>
    </row>
    <row r="46" spans="1:52" ht="65.25" customHeight="1" x14ac:dyDescent="0.3">
      <c r="A46" s="28">
        <v>134</v>
      </c>
      <c r="B46" s="128" t="s">
        <v>387</v>
      </c>
      <c r="C46" s="13" t="s">
        <v>388</v>
      </c>
      <c r="D46" s="39"/>
      <c r="E46" s="13" t="s">
        <v>389</v>
      </c>
      <c r="F46" s="152">
        <v>2400</v>
      </c>
      <c r="G46" s="151" t="s">
        <v>197</v>
      </c>
      <c r="H46" s="295"/>
      <c r="I46" s="90">
        <f t="shared" ref="I46:I66" si="1">F46*H46</f>
        <v>0</v>
      </c>
      <c r="J46" s="297"/>
      <c r="K46" s="297"/>
      <c r="L46" s="297"/>
      <c r="M46" s="297"/>
      <c r="N46" s="297"/>
      <c r="O46" s="297"/>
      <c r="P46" s="297"/>
      <c r="Q46" s="297"/>
      <c r="R46" s="297"/>
      <c r="S46" s="297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</row>
    <row r="47" spans="1:52" ht="70.5" customHeight="1" x14ac:dyDescent="0.3">
      <c r="A47" s="28">
        <v>135</v>
      </c>
      <c r="B47" s="128" t="s">
        <v>557</v>
      </c>
      <c r="C47" s="13" t="s">
        <v>390</v>
      </c>
      <c r="D47" s="150"/>
      <c r="E47" s="13" t="s">
        <v>391</v>
      </c>
      <c r="F47" s="151">
        <v>1400</v>
      </c>
      <c r="G47" s="151" t="s">
        <v>197</v>
      </c>
      <c r="H47" s="295"/>
      <c r="I47" s="90">
        <f t="shared" si="1"/>
        <v>0</v>
      </c>
      <c r="J47" s="297"/>
      <c r="K47" s="297"/>
      <c r="L47" s="297"/>
      <c r="M47" s="297"/>
      <c r="N47" s="297"/>
      <c r="O47" s="297"/>
      <c r="P47" s="297"/>
      <c r="Q47" s="297"/>
      <c r="R47" s="297"/>
      <c r="S47" s="297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</row>
    <row r="48" spans="1:52" ht="42.75" customHeight="1" x14ac:dyDescent="0.3">
      <c r="A48" s="28">
        <v>136</v>
      </c>
      <c r="B48" s="128" t="s">
        <v>392</v>
      </c>
      <c r="C48" s="13" t="s">
        <v>393</v>
      </c>
      <c r="D48" s="150"/>
      <c r="E48" s="13" t="s">
        <v>394</v>
      </c>
      <c r="F48" s="138">
        <v>1450</v>
      </c>
      <c r="G48" s="151" t="s">
        <v>197</v>
      </c>
      <c r="H48" s="295"/>
      <c r="I48" s="90">
        <f t="shared" si="1"/>
        <v>0</v>
      </c>
      <c r="J48" s="297"/>
      <c r="K48" s="297"/>
      <c r="L48" s="297"/>
      <c r="M48" s="297"/>
      <c r="N48" s="297"/>
      <c r="O48" s="297"/>
      <c r="P48" s="297"/>
      <c r="Q48" s="297"/>
      <c r="R48" s="297"/>
      <c r="S48" s="297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</row>
    <row r="49" spans="1:52" ht="53.1" customHeight="1" x14ac:dyDescent="0.3">
      <c r="A49" s="28">
        <v>137</v>
      </c>
      <c r="B49" s="128" t="s">
        <v>395</v>
      </c>
      <c r="C49" s="13" t="s">
        <v>393</v>
      </c>
      <c r="D49" s="39"/>
      <c r="E49" s="13" t="s">
        <v>391</v>
      </c>
      <c r="F49" s="47">
        <v>850</v>
      </c>
      <c r="G49" s="151" t="s">
        <v>197</v>
      </c>
      <c r="H49" s="295"/>
      <c r="I49" s="90">
        <f t="shared" si="1"/>
        <v>0</v>
      </c>
      <c r="J49" s="297"/>
      <c r="K49" s="297"/>
      <c r="L49" s="297"/>
      <c r="M49" s="297"/>
      <c r="N49" s="297"/>
      <c r="O49" s="297"/>
      <c r="P49" s="297"/>
      <c r="Q49" s="297"/>
      <c r="R49" s="297"/>
      <c r="S49" s="297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</row>
    <row r="50" spans="1:52" ht="48" customHeight="1" x14ac:dyDescent="0.3">
      <c r="A50" s="28">
        <v>138</v>
      </c>
      <c r="B50" s="100" t="s">
        <v>396</v>
      </c>
      <c r="C50" s="13" t="s">
        <v>397</v>
      </c>
      <c r="D50" s="39"/>
      <c r="E50" s="13" t="s">
        <v>398</v>
      </c>
      <c r="F50" s="47">
        <v>260</v>
      </c>
      <c r="G50" s="151" t="s">
        <v>197</v>
      </c>
      <c r="H50" s="295"/>
      <c r="I50" s="90">
        <f t="shared" si="1"/>
        <v>0</v>
      </c>
      <c r="J50" s="297"/>
      <c r="K50" s="297"/>
      <c r="L50" s="297"/>
      <c r="M50" s="297"/>
      <c r="N50" s="297"/>
      <c r="O50" s="297"/>
      <c r="P50" s="297"/>
      <c r="Q50" s="297"/>
      <c r="R50" s="297"/>
      <c r="S50" s="297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</row>
    <row r="51" spans="1:52" ht="48" customHeight="1" x14ac:dyDescent="0.3">
      <c r="A51" s="28">
        <v>139</v>
      </c>
      <c r="B51" s="100" t="s">
        <v>399</v>
      </c>
      <c r="C51" s="13" t="s">
        <v>400</v>
      </c>
      <c r="D51" s="39"/>
      <c r="E51" s="13" t="s">
        <v>394</v>
      </c>
      <c r="F51" s="47">
        <v>450</v>
      </c>
      <c r="G51" s="151" t="s">
        <v>197</v>
      </c>
      <c r="H51" s="295"/>
      <c r="I51" s="90">
        <f t="shared" si="1"/>
        <v>0</v>
      </c>
      <c r="J51" s="297"/>
      <c r="K51" s="297"/>
      <c r="L51" s="297"/>
      <c r="M51" s="297"/>
      <c r="N51" s="297"/>
      <c r="O51" s="297"/>
      <c r="P51" s="297"/>
      <c r="Q51" s="297"/>
      <c r="R51" s="297"/>
      <c r="S51" s="297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</row>
    <row r="52" spans="1:52" ht="51" customHeight="1" x14ac:dyDescent="0.3">
      <c r="A52" s="28">
        <v>140</v>
      </c>
      <c r="B52" s="13" t="s">
        <v>401</v>
      </c>
      <c r="C52" s="28"/>
      <c r="D52" s="39"/>
      <c r="E52" s="13" t="s">
        <v>402</v>
      </c>
      <c r="F52" s="47">
        <v>190</v>
      </c>
      <c r="G52" s="151" t="s">
        <v>197</v>
      </c>
      <c r="H52" s="295"/>
      <c r="I52" s="90">
        <f t="shared" si="1"/>
        <v>0</v>
      </c>
      <c r="J52" s="297"/>
      <c r="K52" s="297"/>
      <c r="L52" s="297"/>
      <c r="M52" s="297"/>
      <c r="N52" s="297"/>
      <c r="O52" s="297"/>
      <c r="P52" s="297"/>
      <c r="Q52" s="297"/>
      <c r="R52" s="297"/>
      <c r="S52" s="297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</row>
    <row r="53" spans="1:52" s="120" customFormat="1" ht="47.25" customHeight="1" x14ac:dyDescent="0.3">
      <c r="A53" s="28">
        <v>141</v>
      </c>
      <c r="B53" s="103" t="s">
        <v>403</v>
      </c>
      <c r="C53" s="153"/>
      <c r="D53" s="154"/>
      <c r="E53" s="13" t="s">
        <v>386</v>
      </c>
      <c r="F53" s="146">
        <v>50</v>
      </c>
      <c r="G53" s="151" t="s">
        <v>197</v>
      </c>
      <c r="H53" s="295"/>
      <c r="I53" s="90">
        <f t="shared" si="1"/>
        <v>0</v>
      </c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30"/>
      <c r="U53" s="30"/>
      <c r="V53" s="30"/>
      <c r="W53" s="30"/>
      <c r="X53" s="30"/>
      <c r="Y53" s="30"/>
      <c r="Z53" s="30"/>
      <c r="AA53" s="30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</row>
    <row r="54" spans="1:52" ht="54.95" customHeight="1" x14ac:dyDescent="0.3">
      <c r="A54" s="28">
        <v>142</v>
      </c>
      <c r="B54" s="103" t="s">
        <v>404</v>
      </c>
      <c r="C54" s="13" t="s">
        <v>405</v>
      </c>
      <c r="D54" s="43"/>
      <c r="E54" s="13" t="s">
        <v>394</v>
      </c>
      <c r="F54" s="146">
        <v>50</v>
      </c>
      <c r="G54" s="151" t="s">
        <v>197</v>
      </c>
      <c r="H54" s="295"/>
      <c r="I54" s="90">
        <f t="shared" si="1"/>
        <v>0</v>
      </c>
      <c r="J54" s="297"/>
      <c r="K54" s="297"/>
      <c r="L54" s="297"/>
      <c r="M54" s="297"/>
      <c r="N54" s="297"/>
      <c r="O54" s="297"/>
      <c r="P54" s="297"/>
      <c r="Q54" s="297"/>
      <c r="R54" s="297"/>
      <c r="S54" s="297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</row>
    <row r="55" spans="1:52" ht="61.5" customHeight="1" x14ac:dyDescent="0.3">
      <c r="A55" s="28">
        <v>143</v>
      </c>
      <c r="B55" s="103" t="s">
        <v>406</v>
      </c>
      <c r="C55" s="13" t="s">
        <v>407</v>
      </c>
      <c r="D55" s="43"/>
      <c r="E55" s="13" t="s">
        <v>391</v>
      </c>
      <c r="F55" s="146">
        <v>50</v>
      </c>
      <c r="G55" s="151" t="s">
        <v>197</v>
      </c>
      <c r="H55" s="295"/>
      <c r="I55" s="90">
        <f t="shared" si="1"/>
        <v>0</v>
      </c>
      <c r="J55" s="297"/>
      <c r="K55" s="297"/>
      <c r="L55" s="297"/>
      <c r="M55" s="297"/>
      <c r="N55" s="297"/>
      <c r="O55" s="297"/>
      <c r="P55" s="297"/>
      <c r="Q55" s="297"/>
      <c r="R55" s="297"/>
      <c r="S55" s="297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</row>
    <row r="56" spans="1:52" ht="72.75" customHeight="1" x14ac:dyDescent="0.3">
      <c r="A56" s="28">
        <v>144</v>
      </c>
      <c r="B56" s="103" t="s">
        <v>408</v>
      </c>
      <c r="C56" s="13" t="s">
        <v>409</v>
      </c>
      <c r="D56" s="43"/>
      <c r="E56" s="13" t="s">
        <v>410</v>
      </c>
      <c r="F56" s="146">
        <v>50</v>
      </c>
      <c r="G56" s="151" t="s">
        <v>197</v>
      </c>
      <c r="H56" s="295"/>
      <c r="I56" s="90">
        <f t="shared" si="1"/>
        <v>0</v>
      </c>
      <c r="J56" s="297"/>
      <c r="K56" s="297"/>
      <c r="L56" s="297"/>
      <c r="M56" s="297"/>
      <c r="N56" s="297"/>
      <c r="O56" s="297"/>
      <c r="P56" s="297"/>
      <c r="Q56" s="297"/>
      <c r="R56" s="297"/>
      <c r="S56" s="297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</row>
    <row r="57" spans="1:52" ht="81.75" customHeight="1" x14ac:dyDescent="0.3">
      <c r="A57" s="28">
        <v>145</v>
      </c>
      <c r="B57" s="103" t="s">
        <v>411</v>
      </c>
      <c r="C57" s="13" t="s">
        <v>412</v>
      </c>
      <c r="D57" s="155"/>
      <c r="E57" s="13" t="s">
        <v>413</v>
      </c>
      <c r="F57" s="146">
        <v>50</v>
      </c>
      <c r="G57" s="151" t="s">
        <v>197</v>
      </c>
      <c r="H57" s="295"/>
      <c r="I57" s="90">
        <f t="shared" si="1"/>
        <v>0</v>
      </c>
      <c r="J57" s="297"/>
      <c r="K57" s="297"/>
      <c r="L57" s="297"/>
      <c r="M57" s="297"/>
      <c r="N57" s="297"/>
      <c r="O57" s="297"/>
      <c r="P57" s="297"/>
      <c r="Q57" s="297"/>
      <c r="R57" s="297"/>
      <c r="S57" s="297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</row>
    <row r="58" spans="1:52" ht="55.5" customHeight="1" x14ac:dyDescent="0.3">
      <c r="A58" s="28">
        <v>146</v>
      </c>
      <c r="B58" s="13" t="s">
        <v>414</v>
      </c>
      <c r="C58" s="13"/>
      <c r="D58" s="39"/>
      <c r="E58" s="13" t="s">
        <v>415</v>
      </c>
      <c r="F58" s="47">
        <v>170</v>
      </c>
      <c r="G58" s="151" t="s">
        <v>197</v>
      </c>
      <c r="H58" s="295"/>
      <c r="I58" s="90">
        <f t="shared" si="1"/>
        <v>0</v>
      </c>
      <c r="J58" s="297"/>
      <c r="K58" s="297"/>
      <c r="L58" s="297"/>
      <c r="M58" s="297"/>
      <c r="N58" s="297"/>
      <c r="O58" s="297"/>
      <c r="P58" s="297"/>
      <c r="Q58" s="297"/>
      <c r="R58" s="297"/>
      <c r="S58" s="297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</row>
    <row r="59" spans="1:52" ht="51.95" customHeight="1" x14ac:dyDescent="0.3">
      <c r="A59" s="28">
        <v>147</v>
      </c>
      <c r="B59" s="13" t="s">
        <v>416</v>
      </c>
      <c r="C59" s="13" t="s">
        <v>417</v>
      </c>
      <c r="D59" s="39"/>
      <c r="E59" s="13" t="s">
        <v>418</v>
      </c>
      <c r="F59" s="47">
        <v>120</v>
      </c>
      <c r="G59" s="151" t="s">
        <v>197</v>
      </c>
      <c r="H59" s="295"/>
      <c r="I59" s="90">
        <f t="shared" si="1"/>
        <v>0</v>
      </c>
      <c r="J59" s="297"/>
      <c r="K59" s="297"/>
      <c r="L59" s="297"/>
      <c r="M59" s="297"/>
      <c r="N59" s="297"/>
      <c r="O59" s="297"/>
      <c r="P59" s="297"/>
      <c r="Q59" s="297"/>
      <c r="R59" s="297"/>
      <c r="S59" s="297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</row>
    <row r="60" spans="1:52" ht="67.5" customHeight="1" x14ac:dyDescent="0.3">
      <c r="A60" s="28">
        <v>148</v>
      </c>
      <c r="B60" s="13" t="s">
        <v>419</v>
      </c>
      <c r="C60" s="13" t="s">
        <v>420</v>
      </c>
      <c r="D60" s="39"/>
      <c r="E60" s="13" t="s">
        <v>418</v>
      </c>
      <c r="F60" s="47">
        <v>120</v>
      </c>
      <c r="G60" s="151" t="s">
        <v>197</v>
      </c>
      <c r="H60" s="295"/>
      <c r="I60" s="90">
        <f t="shared" si="1"/>
        <v>0</v>
      </c>
      <c r="J60" s="297"/>
      <c r="K60" s="297"/>
      <c r="L60" s="297"/>
      <c r="M60" s="297"/>
      <c r="N60" s="297"/>
      <c r="O60" s="297"/>
      <c r="P60" s="297"/>
      <c r="Q60" s="297"/>
      <c r="R60" s="297"/>
      <c r="S60" s="297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1"/>
    </row>
    <row r="61" spans="1:52" ht="46.5" customHeight="1" x14ac:dyDescent="0.3">
      <c r="A61" s="28">
        <v>149</v>
      </c>
      <c r="B61" s="13" t="s">
        <v>421</v>
      </c>
      <c r="C61" s="13" t="s">
        <v>422</v>
      </c>
      <c r="D61" s="39"/>
      <c r="E61" s="13" t="s">
        <v>423</v>
      </c>
      <c r="F61" s="47">
        <v>270</v>
      </c>
      <c r="G61" s="151" t="s">
        <v>197</v>
      </c>
      <c r="H61" s="295"/>
      <c r="I61" s="90">
        <f t="shared" si="1"/>
        <v>0</v>
      </c>
      <c r="J61" s="297"/>
      <c r="K61" s="297"/>
      <c r="L61" s="297"/>
      <c r="M61" s="297"/>
      <c r="N61" s="297"/>
      <c r="O61" s="297"/>
      <c r="P61" s="297"/>
      <c r="Q61" s="297"/>
      <c r="R61" s="297"/>
      <c r="S61" s="297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/>
      <c r="AX61" s="31"/>
      <c r="AY61" s="31"/>
      <c r="AZ61" s="31"/>
    </row>
    <row r="62" spans="1:52" ht="73.5" customHeight="1" x14ac:dyDescent="0.3">
      <c r="A62" s="28">
        <v>150</v>
      </c>
      <c r="B62" s="13" t="s">
        <v>424</v>
      </c>
      <c r="C62" s="13" t="s">
        <v>425</v>
      </c>
      <c r="D62" s="40"/>
      <c r="E62" s="13" t="s">
        <v>426</v>
      </c>
      <c r="F62" s="47">
        <v>55</v>
      </c>
      <c r="G62" s="151" t="s">
        <v>197</v>
      </c>
      <c r="H62" s="295"/>
      <c r="I62" s="90">
        <f t="shared" si="1"/>
        <v>0</v>
      </c>
      <c r="J62" s="297"/>
      <c r="K62" s="297"/>
      <c r="L62" s="297"/>
      <c r="M62" s="297"/>
      <c r="N62" s="297"/>
      <c r="O62" s="297"/>
      <c r="P62" s="297"/>
      <c r="Q62" s="297"/>
      <c r="R62" s="297"/>
      <c r="S62" s="297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/>
      <c r="AU62" s="31"/>
      <c r="AV62" s="31"/>
      <c r="AW62" s="31"/>
      <c r="AX62" s="31"/>
      <c r="AY62" s="31"/>
      <c r="AZ62" s="31"/>
    </row>
    <row r="63" spans="1:52" ht="63" customHeight="1" x14ac:dyDescent="0.3">
      <c r="A63" s="28">
        <v>151</v>
      </c>
      <c r="B63" s="13" t="s">
        <v>427</v>
      </c>
      <c r="C63" s="13" t="s">
        <v>428</v>
      </c>
      <c r="D63" s="40"/>
      <c r="E63" s="13" t="s">
        <v>426</v>
      </c>
      <c r="F63" s="47">
        <v>35</v>
      </c>
      <c r="G63" s="151" t="s">
        <v>197</v>
      </c>
      <c r="H63" s="295"/>
      <c r="I63" s="90">
        <f t="shared" si="1"/>
        <v>0</v>
      </c>
      <c r="J63" s="297"/>
      <c r="K63" s="297"/>
      <c r="L63" s="297"/>
      <c r="M63" s="297"/>
      <c r="N63" s="297"/>
      <c r="O63" s="297"/>
      <c r="P63" s="297"/>
      <c r="Q63" s="297"/>
      <c r="R63" s="297"/>
      <c r="S63" s="297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</row>
    <row r="64" spans="1:52" ht="59.1" customHeight="1" x14ac:dyDescent="0.3">
      <c r="A64" s="28">
        <v>152</v>
      </c>
      <c r="B64" s="13" t="s">
        <v>429</v>
      </c>
      <c r="C64" s="13" t="s">
        <v>430</v>
      </c>
      <c r="D64" s="40"/>
      <c r="E64" s="13" t="s">
        <v>431</v>
      </c>
      <c r="F64" s="47">
        <v>35</v>
      </c>
      <c r="G64" s="151" t="s">
        <v>197</v>
      </c>
      <c r="H64" s="295"/>
      <c r="I64" s="90">
        <f t="shared" si="1"/>
        <v>0</v>
      </c>
      <c r="J64" s="297"/>
      <c r="K64" s="297"/>
      <c r="L64" s="297"/>
      <c r="M64" s="297"/>
      <c r="N64" s="297"/>
      <c r="O64" s="297"/>
      <c r="P64" s="297"/>
      <c r="Q64" s="297"/>
      <c r="R64" s="297"/>
      <c r="S64" s="297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</row>
    <row r="65" spans="1:52" ht="59.1" customHeight="1" x14ac:dyDescent="0.3">
      <c r="A65" s="28">
        <v>153</v>
      </c>
      <c r="B65" s="13" t="s">
        <v>432</v>
      </c>
      <c r="C65" s="13" t="s">
        <v>433</v>
      </c>
      <c r="D65" s="40"/>
      <c r="E65" s="13" t="s">
        <v>431</v>
      </c>
      <c r="F65" s="47">
        <v>35</v>
      </c>
      <c r="G65" s="151" t="s">
        <v>197</v>
      </c>
      <c r="H65" s="295"/>
      <c r="I65" s="90">
        <f t="shared" si="1"/>
        <v>0</v>
      </c>
      <c r="J65" s="297"/>
      <c r="K65" s="297"/>
      <c r="L65" s="297"/>
      <c r="M65" s="297"/>
      <c r="N65" s="297"/>
      <c r="O65" s="297"/>
      <c r="P65" s="297"/>
      <c r="Q65" s="297"/>
      <c r="R65" s="297"/>
      <c r="S65" s="297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</row>
    <row r="66" spans="1:52" ht="46.5" customHeight="1" x14ac:dyDescent="0.3">
      <c r="A66" s="28">
        <v>154</v>
      </c>
      <c r="B66" s="13" t="s">
        <v>434</v>
      </c>
      <c r="C66" s="13" t="s">
        <v>435</v>
      </c>
      <c r="D66" s="40"/>
      <c r="E66" s="13" t="s">
        <v>436</v>
      </c>
      <c r="F66" s="47">
        <v>61</v>
      </c>
      <c r="G66" s="151" t="s">
        <v>197</v>
      </c>
      <c r="H66" s="295"/>
      <c r="I66" s="90">
        <f t="shared" si="1"/>
        <v>0</v>
      </c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31"/>
      <c r="AT66" s="31"/>
      <c r="AU66" s="31"/>
      <c r="AV66" s="31"/>
      <c r="AW66" s="31"/>
      <c r="AX66" s="31"/>
      <c r="AY66" s="31"/>
      <c r="AZ66" s="31"/>
    </row>
    <row r="67" spans="1:52" ht="19.899999999999999" customHeight="1" x14ac:dyDescent="0.3">
      <c r="A67" s="270" t="s">
        <v>216</v>
      </c>
      <c r="B67" s="271"/>
      <c r="C67" s="271"/>
      <c r="D67" s="271"/>
      <c r="E67" s="271"/>
      <c r="F67" s="271"/>
      <c r="G67" s="271"/>
      <c r="H67" s="272"/>
      <c r="I67" s="180">
        <f>SUM(I4:I66)</f>
        <v>0</v>
      </c>
      <c r="J67" s="264"/>
      <c r="K67" s="265"/>
      <c r="L67" s="265"/>
      <c r="M67" s="265"/>
      <c r="N67" s="265"/>
      <c r="O67" s="265"/>
      <c r="P67" s="265"/>
      <c r="Q67" s="265"/>
      <c r="R67" s="265"/>
      <c r="S67" s="266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/>
      <c r="AU67" s="31"/>
      <c r="AV67" s="31"/>
      <c r="AW67" s="31"/>
      <c r="AX67" s="31"/>
      <c r="AY67" s="31"/>
      <c r="AZ67" s="31"/>
    </row>
    <row r="68" spans="1:52" ht="19.899999999999999" customHeight="1" x14ac:dyDescent="0.3">
      <c r="A68" s="30"/>
      <c r="B68" s="59"/>
      <c r="C68" s="30"/>
      <c r="D68" s="30"/>
      <c r="E68" s="30"/>
      <c r="F68" s="59"/>
      <c r="G68" s="59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</row>
    <row r="69" spans="1:52" ht="19.899999999999999" customHeight="1" x14ac:dyDescent="0.3">
      <c r="A69" s="30"/>
      <c r="B69" s="59"/>
      <c r="C69" s="30"/>
      <c r="D69" s="30"/>
      <c r="E69" s="30"/>
      <c r="F69" s="59"/>
      <c r="G69" s="59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31"/>
      <c r="AX69" s="31"/>
      <c r="AY69" s="31"/>
      <c r="AZ69" s="31"/>
    </row>
    <row r="70" spans="1:52" ht="19.899999999999999" customHeight="1" x14ac:dyDescent="0.3">
      <c r="A70" s="30"/>
      <c r="B70" s="59"/>
      <c r="C70" s="30"/>
      <c r="D70" s="30"/>
      <c r="E70" s="30"/>
      <c r="F70" s="59"/>
      <c r="G70" s="59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</row>
    <row r="71" spans="1:52" ht="19.899999999999999" customHeight="1" x14ac:dyDescent="0.3">
      <c r="A71" s="30"/>
      <c r="B71" s="59"/>
      <c r="C71" s="30"/>
      <c r="D71" s="30"/>
      <c r="E71" s="30"/>
      <c r="F71" s="59"/>
      <c r="G71" s="59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</row>
    <row r="72" spans="1:52" ht="19.899999999999999" customHeight="1" x14ac:dyDescent="0.3">
      <c r="A72" s="30"/>
      <c r="B72" s="59"/>
      <c r="C72" s="30"/>
      <c r="D72" s="30"/>
      <c r="E72" s="30"/>
      <c r="F72" s="59"/>
      <c r="G72" s="59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</row>
    <row r="73" spans="1:52" ht="19.899999999999999" customHeight="1" x14ac:dyDescent="0.3">
      <c r="A73" s="30"/>
      <c r="B73" s="59"/>
      <c r="C73" s="30"/>
      <c r="D73" s="30"/>
      <c r="E73" s="30"/>
      <c r="F73" s="59"/>
      <c r="G73" s="59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</row>
    <row r="74" spans="1:52" ht="19.899999999999999" customHeight="1" x14ac:dyDescent="0.3">
      <c r="A74" s="30"/>
      <c r="B74" s="59"/>
      <c r="C74" s="30"/>
      <c r="D74" s="30"/>
      <c r="E74" s="30"/>
      <c r="F74" s="59"/>
      <c r="G74" s="59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</row>
    <row r="75" spans="1:52" ht="19.899999999999999" customHeight="1" x14ac:dyDescent="0.3">
      <c r="A75" s="30"/>
      <c r="B75" s="59"/>
      <c r="C75" s="30"/>
      <c r="D75" s="30"/>
      <c r="E75" s="30"/>
      <c r="F75" s="59"/>
      <c r="G75" s="59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</row>
    <row r="76" spans="1:52" ht="19.899999999999999" customHeight="1" x14ac:dyDescent="0.3">
      <c r="A76" s="30"/>
      <c r="B76" s="59"/>
      <c r="C76" s="30"/>
      <c r="D76" s="30"/>
      <c r="E76" s="30"/>
      <c r="F76" s="59"/>
      <c r="G76" s="59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</row>
    <row r="77" spans="1:52" ht="19.899999999999999" customHeight="1" x14ac:dyDescent="0.3">
      <c r="A77" s="30"/>
      <c r="B77" s="59"/>
      <c r="C77" s="30"/>
      <c r="D77" s="30"/>
      <c r="E77" s="30"/>
      <c r="F77" s="59"/>
      <c r="G77" s="59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</row>
    <row r="78" spans="1:52" ht="19.899999999999999" customHeight="1" x14ac:dyDescent="0.3">
      <c r="A78" s="30"/>
      <c r="B78" s="59"/>
      <c r="C78" s="30"/>
      <c r="D78" s="30"/>
      <c r="E78" s="30"/>
      <c r="F78" s="59"/>
      <c r="G78" s="59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</row>
    <row r="79" spans="1:52" ht="19.899999999999999" customHeight="1" x14ac:dyDescent="0.3">
      <c r="A79" s="30"/>
      <c r="B79" s="59"/>
      <c r="C79" s="30"/>
      <c r="D79" s="30"/>
      <c r="E79" s="30"/>
      <c r="F79" s="59"/>
      <c r="G79" s="59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</row>
    <row r="80" spans="1:52" ht="19.899999999999999" customHeight="1" x14ac:dyDescent="0.3">
      <c r="A80" s="30"/>
      <c r="B80" s="59"/>
      <c r="C80" s="30"/>
      <c r="D80" s="30"/>
      <c r="E80" s="30"/>
      <c r="F80" s="59"/>
      <c r="G80" s="59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</row>
    <row r="81" spans="1:52" ht="19.899999999999999" customHeight="1" x14ac:dyDescent="0.3">
      <c r="A81" s="30"/>
      <c r="B81" s="59"/>
      <c r="C81" s="30"/>
      <c r="D81" s="30"/>
      <c r="E81" s="30"/>
      <c r="F81" s="59"/>
      <c r="G81" s="59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</row>
    <row r="82" spans="1:52" ht="19.899999999999999" customHeight="1" x14ac:dyDescent="0.3">
      <c r="A82" s="30"/>
      <c r="B82" s="59"/>
      <c r="C82" s="30"/>
      <c r="D82" s="30"/>
      <c r="E82" s="30"/>
      <c r="F82" s="59"/>
      <c r="G82" s="59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</row>
    <row r="83" spans="1:52" ht="19.899999999999999" customHeight="1" x14ac:dyDescent="0.3">
      <c r="A83" s="30"/>
      <c r="B83" s="59"/>
      <c r="C83" s="30"/>
      <c r="D83" s="30"/>
      <c r="E83" s="30"/>
      <c r="F83" s="59"/>
      <c r="G83" s="59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</row>
    <row r="84" spans="1:52" ht="19.899999999999999" customHeight="1" x14ac:dyDescent="0.3">
      <c r="A84" s="30"/>
      <c r="B84" s="59"/>
      <c r="C84" s="30"/>
      <c r="D84" s="30"/>
      <c r="E84" s="30"/>
      <c r="F84" s="59"/>
      <c r="G84" s="59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</row>
    <row r="85" spans="1:52" ht="19.899999999999999" customHeight="1" x14ac:dyDescent="0.3">
      <c r="A85" s="30"/>
      <c r="B85" s="59"/>
      <c r="C85" s="30"/>
      <c r="D85" s="30"/>
      <c r="E85" s="30"/>
      <c r="F85" s="59"/>
      <c r="G85" s="59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</row>
    <row r="86" spans="1:52" ht="19.899999999999999" customHeight="1" x14ac:dyDescent="0.3">
      <c r="A86" s="30"/>
      <c r="B86" s="59"/>
      <c r="C86" s="30"/>
      <c r="D86" s="30"/>
      <c r="E86" s="30"/>
      <c r="F86" s="59"/>
      <c r="G86" s="59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</row>
    <row r="87" spans="1:52" ht="19.899999999999999" customHeight="1" x14ac:dyDescent="0.3">
      <c r="A87" s="30"/>
      <c r="B87" s="59"/>
      <c r="C87" s="30"/>
      <c r="D87" s="30"/>
      <c r="E87" s="30"/>
      <c r="F87" s="59"/>
      <c r="G87" s="59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</row>
    <row r="88" spans="1:52" ht="19.899999999999999" customHeight="1" x14ac:dyDescent="0.3">
      <c r="A88" s="30"/>
      <c r="B88" s="59"/>
      <c r="C88" s="30"/>
      <c r="D88" s="30"/>
      <c r="E88" s="30"/>
      <c r="F88" s="59"/>
      <c r="G88" s="59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</row>
    <row r="89" spans="1:52" ht="19.899999999999999" customHeight="1" x14ac:dyDescent="0.3">
      <c r="A89" s="30"/>
      <c r="B89" s="59"/>
      <c r="C89" s="30"/>
      <c r="D89" s="30"/>
      <c r="E89" s="30"/>
      <c r="F89" s="59"/>
      <c r="G89" s="59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31"/>
    </row>
    <row r="90" spans="1:52" ht="19.899999999999999" customHeight="1" x14ac:dyDescent="0.3">
      <c r="A90" s="30"/>
      <c r="B90" s="59"/>
      <c r="C90" s="30"/>
      <c r="D90" s="30"/>
      <c r="E90" s="30"/>
      <c r="F90" s="59"/>
      <c r="G90" s="59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</row>
    <row r="91" spans="1:52" ht="19.899999999999999" customHeight="1" x14ac:dyDescent="0.3">
      <c r="A91" s="30"/>
      <c r="B91" s="59"/>
      <c r="C91" s="30"/>
      <c r="D91" s="30"/>
      <c r="E91" s="30"/>
      <c r="F91" s="59"/>
      <c r="G91" s="59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</row>
    <row r="92" spans="1:52" ht="19.899999999999999" customHeight="1" x14ac:dyDescent="0.3">
      <c r="A92" s="30"/>
      <c r="B92" s="59"/>
      <c r="C92" s="30"/>
      <c r="D92" s="30"/>
      <c r="E92" s="30"/>
      <c r="F92" s="59"/>
      <c r="G92" s="59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31"/>
      <c r="AX92" s="31"/>
      <c r="AY92" s="31"/>
      <c r="AZ92" s="31"/>
    </row>
    <row r="93" spans="1:52" ht="19.899999999999999" customHeight="1" x14ac:dyDescent="0.3">
      <c r="A93" s="30"/>
      <c r="B93" s="59"/>
      <c r="C93" s="30"/>
      <c r="D93" s="30"/>
      <c r="E93" s="30"/>
      <c r="F93" s="59"/>
      <c r="G93" s="59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</row>
    <row r="94" spans="1:52" ht="19.899999999999999" customHeight="1" x14ac:dyDescent="0.3">
      <c r="A94" s="30"/>
      <c r="B94" s="59"/>
      <c r="C94" s="30"/>
      <c r="D94" s="30"/>
      <c r="E94" s="30"/>
      <c r="F94" s="59"/>
      <c r="G94" s="59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31"/>
      <c r="AX94" s="31"/>
      <c r="AY94" s="31"/>
      <c r="AZ94" s="31"/>
    </row>
    <row r="95" spans="1:52" ht="19.899999999999999" customHeight="1" x14ac:dyDescent="0.3">
      <c r="A95" s="30"/>
      <c r="B95" s="59"/>
      <c r="C95" s="30"/>
      <c r="D95" s="30"/>
      <c r="E95" s="30"/>
      <c r="F95" s="59"/>
      <c r="G95" s="59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</row>
    <row r="96" spans="1:52" ht="19.899999999999999" customHeight="1" x14ac:dyDescent="0.3">
      <c r="A96" s="30"/>
      <c r="B96" s="59"/>
      <c r="C96" s="30"/>
      <c r="D96" s="30"/>
      <c r="E96" s="30"/>
      <c r="F96" s="59"/>
      <c r="G96" s="59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31"/>
      <c r="AX96" s="31"/>
      <c r="AY96" s="31"/>
      <c r="AZ96" s="31"/>
    </row>
    <row r="97" spans="1:52" ht="19.899999999999999" customHeight="1" x14ac:dyDescent="0.3">
      <c r="A97" s="30"/>
      <c r="B97" s="59"/>
      <c r="C97" s="30"/>
      <c r="D97" s="30"/>
      <c r="E97" s="30"/>
      <c r="F97" s="59"/>
      <c r="G97" s="59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31"/>
      <c r="AX97" s="31"/>
      <c r="AY97" s="31"/>
      <c r="AZ97" s="31"/>
    </row>
    <row r="98" spans="1:52" ht="19.899999999999999" customHeight="1" x14ac:dyDescent="0.3">
      <c r="A98" s="30"/>
      <c r="B98" s="59"/>
      <c r="C98" s="30"/>
      <c r="D98" s="30"/>
      <c r="E98" s="30"/>
      <c r="F98" s="59"/>
      <c r="G98" s="59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</row>
    <row r="99" spans="1:52" ht="19.899999999999999" customHeight="1" x14ac:dyDescent="0.3">
      <c r="A99" s="30"/>
      <c r="B99" s="59"/>
      <c r="C99" s="30"/>
      <c r="D99" s="30"/>
      <c r="E99" s="30"/>
      <c r="F99" s="59"/>
      <c r="G99" s="59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31"/>
    </row>
    <row r="100" spans="1:52" ht="19.899999999999999" customHeight="1" x14ac:dyDescent="0.3">
      <c r="A100" s="30"/>
      <c r="B100" s="59"/>
      <c r="C100" s="30"/>
      <c r="D100" s="30"/>
      <c r="E100" s="30"/>
      <c r="F100" s="59"/>
      <c r="G100" s="59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31"/>
    </row>
    <row r="101" spans="1:52" x14ac:dyDescent="0.3">
      <c r="A101" s="30"/>
      <c r="B101" s="59"/>
      <c r="C101" s="30"/>
      <c r="D101" s="30"/>
      <c r="E101" s="30"/>
      <c r="F101" s="59"/>
      <c r="G101" s="59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31"/>
    </row>
    <row r="102" spans="1:52" x14ac:dyDescent="0.3">
      <c r="A102" s="30"/>
      <c r="B102" s="59"/>
      <c r="C102" s="30"/>
      <c r="D102" s="30"/>
      <c r="E102" s="30"/>
      <c r="F102" s="59"/>
      <c r="G102" s="59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</row>
    <row r="103" spans="1:52" x14ac:dyDescent="0.3">
      <c r="A103" s="30"/>
      <c r="B103" s="59"/>
      <c r="C103" s="30"/>
      <c r="D103" s="30"/>
      <c r="E103" s="30"/>
      <c r="F103" s="59"/>
      <c r="G103" s="59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</row>
    <row r="104" spans="1:52" x14ac:dyDescent="0.3">
      <c r="A104" s="30"/>
      <c r="B104" s="59"/>
      <c r="C104" s="30"/>
      <c r="D104" s="30"/>
      <c r="E104" s="30"/>
      <c r="F104" s="59"/>
      <c r="G104" s="59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</row>
    <row r="105" spans="1:52" x14ac:dyDescent="0.3">
      <c r="A105" s="30"/>
      <c r="B105" s="59"/>
      <c r="C105" s="30"/>
      <c r="D105" s="30"/>
      <c r="E105" s="30"/>
      <c r="F105" s="59"/>
      <c r="G105" s="59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31"/>
    </row>
    <row r="106" spans="1:52" x14ac:dyDescent="0.3">
      <c r="A106" s="30"/>
      <c r="B106" s="59"/>
      <c r="C106" s="30"/>
      <c r="D106" s="30"/>
      <c r="E106" s="30"/>
      <c r="F106" s="59"/>
      <c r="G106" s="59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31"/>
    </row>
    <row r="107" spans="1:52" x14ac:dyDescent="0.3">
      <c r="A107" s="30"/>
      <c r="B107" s="59"/>
      <c r="C107" s="30"/>
      <c r="D107" s="30"/>
      <c r="E107" s="30"/>
      <c r="F107" s="59"/>
      <c r="G107" s="59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31"/>
    </row>
    <row r="108" spans="1:52" x14ac:dyDescent="0.3">
      <c r="A108" s="30"/>
      <c r="B108" s="59"/>
      <c r="C108" s="30"/>
      <c r="D108" s="30"/>
      <c r="E108" s="30"/>
      <c r="F108" s="59"/>
      <c r="G108" s="59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</row>
    <row r="109" spans="1:52" x14ac:dyDescent="0.3">
      <c r="A109" s="30"/>
      <c r="B109" s="59"/>
      <c r="C109" s="30"/>
      <c r="D109" s="30"/>
      <c r="E109" s="30"/>
      <c r="F109" s="59"/>
      <c r="G109" s="59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</row>
    <row r="110" spans="1:52" x14ac:dyDescent="0.3">
      <c r="A110" s="30"/>
      <c r="B110" s="59"/>
      <c r="C110" s="30"/>
      <c r="D110" s="30"/>
      <c r="E110" s="30"/>
      <c r="F110" s="59"/>
      <c r="G110" s="59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31"/>
    </row>
    <row r="111" spans="1:52" x14ac:dyDescent="0.3">
      <c r="A111" s="30"/>
      <c r="B111" s="59"/>
      <c r="C111" s="30"/>
      <c r="D111" s="30"/>
      <c r="E111" s="30"/>
      <c r="F111" s="59"/>
      <c r="G111" s="59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31"/>
    </row>
    <row r="112" spans="1:52" x14ac:dyDescent="0.3">
      <c r="A112" s="30"/>
      <c r="B112" s="59"/>
      <c r="C112" s="30"/>
      <c r="D112" s="30"/>
      <c r="E112" s="30"/>
      <c r="F112" s="59"/>
      <c r="G112" s="59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31"/>
    </row>
    <row r="113" spans="1:52" x14ac:dyDescent="0.3">
      <c r="A113" s="30"/>
      <c r="B113" s="59"/>
      <c r="C113" s="30"/>
      <c r="D113" s="30"/>
      <c r="E113" s="30"/>
      <c r="F113" s="59"/>
      <c r="G113" s="59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</row>
    <row r="114" spans="1:52" x14ac:dyDescent="0.3">
      <c r="A114" s="30"/>
      <c r="B114" s="59"/>
      <c r="C114" s="30"/>
      <c r="D114" s="30"/>
      <c r="E114" s="30"/>
      <c r="F114" s="59"/>
      <c r="G114" s="59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31"/>
    </row>
    <row r="115" spans="1:52" x14ac:dyDescent="0.3">
      <c r="A115" s="30"/>
      <c r="B115" s="59"/>
      <c r="C115" s="30"/>
      <c r="D115" s="30"/>
      <c r="E115" s="30"/>
      <c r="F115" s="59"/>
      <c r="G115" s="59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31"/>
    </row>
    <row r="116" spans="1:52" x14ac:dyDescent="0.3">
      <c r="A116" s="30"/>
      <c r="B116" s="59"/>
      <c r="C116" s="30"/>
      <c r="D116" s="30"/>
      <c r="E116" s="30"/>
      <c r="F116" s="59"/>
      <c r="G116" s="59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31"/>
    </row>
    <row r="117" spans="1:52" x14ac:dyDescent="0.3">
      <c r="A117" s="30"/>
      <c r="B117" s="59"/>
      <c r="C117" s="30"/>
      <c r="D117" s="30"/>
      <c r="E117" s="30"/>
      <c r="F117" s="59"/>
      <c r="G117" s="59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31"/>
    </row>
    <row r="118" spans="1:52" x14ac:dyDescent="0.3">
      <c r="A118" s="30"/>
      <c r="B118" s="59"/>
      <c r="C118" s="30"/>
      <c r="D118" s="30"/>
      <c r="E118" s="30"/>
      <c r="F118" s="59"/>
      <c r="G118" s="59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</row>
    <row r="119" spans="1:52" x14ac:dyDescent="0.3">
      <c r="A119" s="30"/>
      <c r="B119" s="59"/>
      <c r="C119" s="30"/>
      <c r="D119" s="30"/>
      <c r="E119" s="30"/>
      <c r="F119" s="59"/>
      <c r="G119" s="59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31"/>
    </row>
    <row r="120" spans="1:52" x14ac:dyDescent="0.3">
      <c r="A120" s="30"/>
      <c r="B120" s="59"/>
      <c r="C120" s="30"/>
      <c r="D120" s="30"/>
      <c r="E120" s="30"/>
      <c r="F120" s="59"/>
      <c r="G120" s="59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31"/>
    </row>
    <row r="121" spans="1:52" x14ac:dyDescent="0.3">
      <c r="A121" s="30"/>
      <c r="B121" s="59"/>
      <c r="C121" s="30"/>
      <c r="D121" s="30"/>
      <c r="E121" s="30"/>
      <c r="F121" s="59"/>
      <c r="G121" s="59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31"/>
    </row>
    <row r="122" spans="1:52" x14ac:dyDescent="0.3">
      <c r="A122" s="30"/>
      <c r="B122" s="59"/>
      <c r="C122" s="30"/>
      <c r="D122" s="30"/>
      <c r="E122" s="30"/>
      <c r="F122" s="59"/>
      <c r="G122" s="59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31"/>
    </row>
    <row r="123" spans="1:52" x14ac:dyDescent="0.3">
      <c r="A123" s="30"/>
      <c r="B123" s="59"/>
      <c r="C123" s="30"/>
      <c r="D123" s="30"/>
      <c r="E123" s="30"/>
      <c r="F123" s="59"/>
      <c r="G123" s="59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</row>
    <row r="124" spans="1:52" x14ac:dyDescent="0.3">
      <c r="A124" s="30"/>
      <c r="B124" s="59"/>
      <c r="C124" s="30"/>
      <c r="D124" s="30"/>
      <c r="E124" s="30"/>
      <c r="F124" s="59"/>
      <c r="G124" s="59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31"/>
    </row>
    <row r="125" spans="1:52" x14ac:dyDescent="0.3">
      <c r="A125" s="30"/>
      <c r="B125" s="59"/>
      <c r="C125" s="30"/>
      <c r="D125" s="30"/>
      <c r="E125" s="30"/>
      <c r="F125" s="59"/>
      <c r="G125" s="59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</row>
    <row r="126" spans="1:52" x14ac:dyDescent="0.3">
      <c r="A126" s="30"/>
      <c r="B126" s="59"/>
      <c r="C126" s="30"/>
      <c r="D126" s="30"/>
      <c r="E126" s="30"/>
      <c r="F126" s="59"/>
      <c r="G126" s="59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  <c r="AW126" s="31"/>
      <c r="AX126" s="31"/>
      <c r="AY126" s="31"/>
      <c r="AZ126" s="31"/>
    </row>
    <row r="127" spans="1:52" x14ac:dyDescent="0.3">
      <c r="A127" s="30"/>
      <c r="B127" s="59"/>
      <c r="C127" s="30"/>
      <c r="D127" s="30"/>
      <c r="E127" s="30"/>
      <c r="F127" s="59"/>
      <c r="G127" s="59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  <c r="AO127" s="31"/>
      <c r="AP127" s="31"/>
      <c r="AQ127" s="31"/>
      <c r="AR127" s="31"/>
      <c r="AS127" s="31"/>
      <c r="AT127" s="31"/>
      <c r="AU127" s="31"/>
      <c r="AV127" s="31"/>
      <c r="AW127" s="31"/>
      <c r="AX127" s="31"/>
      <c r="AY127" s="31"/>
      <c r="AZ127" s="31"/>
    </row>
    <row r="128" spans="1:52" x14ac:dyDescent="0.3">
      <c r="A128" s="30"/>
      <c r="B128" s="59"/>
      <c r="C128" s="30"/>
      <c r="D128" s="30"/>
      <c r="E128" s="30"/>
      <c r="F128" s="59"/>
      <c r="G128" s="59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</row>
    <row r="129" spans="1:52" x14ac:dyDescent="0.3">
      <c r="A129" s="30"/>
      <c r="B129" s="59"/>
      <c r="C129" s="30"/>
      <c r="D129" s="30"/>
      <c r="E129" s="30"/>
      <c r="F129" s="59"/>
      <c r="G129" s="59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</row>
    <row r="130" spans="1:52" x14ac:dyDescent="0.3">
      <c r="A130" s="30"/>
      <c r="B130" s="59"/>
      <c r="C130" s="30"/>
      <c r="D130" s="30"/>
      <c r="E130" s="30"/>
      <c r="F130" s="59"/>
      <c r="G130" s="59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  <c r="AO130" s="31"/>
      <c r="AP130" s="31"/>
      <c r="AQ130" s="31"/>
      <c r="AR130" s="31"/>
      <c r="AS130" s="31"/>
      <c r="AT130" s="31"/>
      <c r="AU130" s="31"/>
      <c r="AV130" s="31"/>
      <c r="AW130" s="31"/>
      <c r="AX130" s="31"/>
      <c r="AY130" s="31"/>
      <c r="AZ130" s="31"/>
    </row>
    <row r="131" spans="1:52" x14ac:dyDescent="0.3">
      <c r="A131" s="30"/>
      <c r="B131" s="59"/>
      <c r="C131" s="30"/>
      <c r="D131" s="30"/>
      <c r="E131" s="30"/>
      <c r="F131" s="59"/>
      <c r="G131" s="59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31"/>
      <c r="AT131" s="31"/>
      <c r="AU131" s="31"/>
      <c r="AV131" s="31"/>
      <c r="AW131" s="31"/>
      <c r="AX131" s="31"/>
      <c r="AY131" s="31"/>
      <c r="AZ131" s="31"/>
    </row>
    <row r="132" spans="1:52" x14ac:dyDescent="0.3">
      <c r="A132" s="30"/>
      <c r="B132" s="59"/>
      <c r="C132" s="30"/>
      <c r="D132" s="30"/>
      <c r="E132" s="30"/>
      <c r="F132" s="59"/>
      <c r="G132" s="59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  <c r="AO132" s="31"/>
      <c r="AP132" s="31"/>
      <c r="AQ132" s="31"/>
      <c r="AR132" s="31"/>
      <c r="AS132" s="31"/>
      <c r="AT132" s="31"/>
      <c r="AU132" s="31"/>
      <c r="AV132" s="31"/>
      <c r="AW132" s="31"/>
      <c r="AX132" s="31"/>
      <c r="AY132" s="31"/>
      <c r="AZ132" s="31"/>
    </row>
    <row r="133" spans="1:52" x14ac:dyDescent="0.3">
      <c r="A133" s="30"/>
      <c r="B133" s="59"/>
      <c r="C133" s="30"/>
      <c r="D133" s="30"/>
      <c r="E133" s="30"/>
      <c r="F133" s="59"/>
      <c r="G133" s="59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</row>
    <row r="134" spans="1:52" x14ac:dyDescent="0.3">
      <c r="A134" s="30"/>
      <c r="B134" s="59"/>
      <c r="C134" s="30"/>
      <c r="D134" s="30"/>
      <c r="E134" s="30"/>
      <c r="F134" s="59"/>
      <c r="G134" s="59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  <c r="AO134" s="31"/>
      <c r="AP134" s="31"/>
      <c r="AQ134" s="31"/>
      <c r="AR134" s="31"/>
      <c r="AS134" s="31"/>
      <c r="AT134" s="31"/>
      <c r="AU134" s="31"/>
      <c r="AV134" s="31"/>
      <c r="AW134" s="31"/>
      <c r="AX134" s="31"/>
      <c r="AY134" s="31"/>
      <c r="AZ134" s="31"/>
    </row>
    <row r="135" spans="1:52" x14ac:dyDescent="0.3">
      <c r="A135" s="30"/>
      <c r="B135" s="59"/>
      <c r="C135" s="30"/>
      <c r="D135" s="30"/>
      <c r="E135" s="30"/>
      <c r="F135" s="59"/>
      <c r="G135" s="59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1"/>
      <c r="AZ135" s="31"/>
    </row>
    <row r="136" spans="1:52" x14ac:dyDescent="0.3">
      <c r="A136" s="30"/>
      <c r="B136" s="59"/>
      <c r="C136" s="30"/>
      <c r="D136" s="30"/>
      <c r="E136" s="30"/>
      <c r="F136" s="59"/>
      <c r="G136" s="59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  <c r="AO136" s="31"/>
      <c r="AP136" s="31"/>
      <c r="AQ136" s="31"/>
      <c r="AR136" s="31"/>
      <c r="AS136" s="31"/>
      <c r="AT136" s="31"/>
      <c r="AU136" s="31"/>
      <c r="AV136" s="31"/>
      <c r="AW136" s="31"/>
      <c r="AX136" s="31"/>
      <c r="AY136" s="31"/>
      <c r="AZ136" s="31"/>
    </row>
    <row r="137" spans="1:52" x14ac:dyDescent="0.3">
      <c r="A137" s="30"/>
      <c r="B137" s="59"/>
      <c r="C137" s="30"/>
      <c r="D137" s="30"/>
      <c r="E137" s="30"/>
      <c r="F137" s="59"/>
      <c r="G137" s="59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  <c r="AO137" s="31"/>
      <c r="AP137" s="31"/>
      <c r="AQ137" s="31"/>
      <c r="AR137" s="31"/>
      <c r="AS137" s="31"/>
      <c r="AT137" s="31"/>
      <c r="AU137" s="31"/>
      <c r="AV137" s="31"/>
      <c r="AW137" s="31"/>
      <c r="AX137" s="31"/>
      <c r="AY137" s="31"/>
      <c r="AZ137" s="31"/>
    </row>
    <row r="138" spans="1:52" x14ac:dyDescent="0.3">
      <c r="A138" s="30"/>
      <c r="B138" s="59"/>
      <c r="C138" s="30"/>
      <c r="D138" s="30"/>
      <c r="E138" s="30"/>
      <c r="F138" s="59"/>
      <c r="G138" s="59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</row>
    <row r="139" spans="1:52" x14ac:dyDescent="0.3">
      <c r="A139" s="30"/>
      <c r="B139" s="59"/>
      <c r="C139" s="30"/>
      <c r="D139" s="30"/>
      <c r="E139" s="30"/>
      <c r="F139" s="59"/>
      <c r="G139" s="59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1"/>
      <c r="AW139" s="31"/>
      <c r="AX139" s="31"/>
      <c r="AY139" s="31"/>
      <c r="AZ139" s="31"/>
    </row>
    <row r="140" spans="1:52" x14ac:dyDescent="0.3">
      <c r="A140" s="30"/>
      <c r="B140" s="59"/>
      <c r="C140" s="30"/>
      <c r="D140" s="30"/>
      <c r="E140" s="30"/>
      <c r="F140" s="59"/>
      <c r="G140" s="59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  <c r="AO140" s="31"/>
      <c r="AP140" s="31"/>
      <c r="AQ140" s="31"/>
      <c r="AR140" s="31"/>
      <c r="AS140" s="31"/>
      <c r="AT140" s="31"/>
      <c r="AU140" s="31"/>
      <c r="AV140" s="31"/>
      <c r="AW140" s="31"/>
      <c r="AX140" s="31"/>
      <c r="AY140" s="31"/>
      <c r="AZ140" s="31"/>
    </row>
    <row r="141" spans="1:52" x14ac:dyDescent="0.3">
      <c r="A141" s="30"/>
      <c r="B141" s="59"/>
      <c r="C141" s="30"/>
      <c r="D141" s="30"/>
      <c r="E141" s="30"/>
      <c r="F141" s="59"/>
      <c r="G141" s="59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1"/>
      <c r="AU141" s="31"/>
      <c r="AV141" s="31"/>
      <c r="AW141" s="31"/>
      <c r="AX141" s="31"/>
      <c r="AY141" s="31"/>
      <c r="AZ141" s="31"/>
    </row>
    <row r="142" spans="1:52" x14ac:dyDescent="0.3">
      <c r="A142" s="30"/>
      <c r="B142" s="59"/>
      <c r="C142" s="30"/>
      <c r="D142" s="30"/>
      <c r="E142" s="30"/>
      <c r="F142" s="59"/>
      <c r="G142" s="59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</row>
    <row r="143" spans="1:52" x14ac:dyDescent="0.3">
      <c r="A143" s="30"/>
      <c r="B143" s="59"/>
      <c r="C143" s="30"/>
      <c r="D143" s="30"/>
      <c r="E143" s="30"/>
      <c r="F143" s="59"/>
      <c r="G143" s="59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</row>
    <row r="144" spans="1:52" x14ac:dyDescent="0.3">
      <c r="A144" s="30"/>
      <c r="B144" s="59"/>
      <c r="C144" s="30"/>
      <c r="D144" s="30"/>
      <c r="E144" s="30"/>
      <c r="F144" s="59"/>
      <c r="G144" s="59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  <c r="AO144" s="31"/>
      <c r="AP144" s="31"/>
      <c r="AQ144" s="31"/>
      <c r="AR144" s="31"/>
      <c r="AS144" s="31"/>
      <c r="AT144" s="31"/>
      <c r="AU144" s="31"/>
      <c r="AV144" s="31"/>
      <c r="AW144" s="31"/>
      <c r="AX144" s="31"/>
      <c r="AY144" s="31"/>
      <c r="AZ144" s="31"/>
    </row>
    <row r="145" spans="1:52" x14ac:dyDescent="0.3">
      <c r="A145" s="30"/>
      <c r="B145" s="59"/>
      <c r="C145" s="30"/>
      <c r="D145" s="30"/>
      <c r="E145" s="30"/>
      <c r="F145" s="59"/>
      <c r="G145" s="59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  <c r="AO145" s="31"/>
      <c r="AP145" s="31"/>
      <c r="AQ145" s="31"/>
      <c r="AR145" s="31"/>
      <c r="AS145" s="31"/>
      <c r="AT145" s="31"/>
      <c r="AU145" s="31"/>
      <c r="AV145" s="31"/>
      <c r="AW145" s="31"/>
      <c r="AX145" s="31"/>
      <c r="AY145" s="31"/>
      <c r="AZ145" s="31"/>
    </row>
    <row r="146" spans="1:52" x14ac:dyDescent="0.3">
      <c r="A146" s="30"/>
      <c r="B146" s="59"/>
      <c r="C146" s="30"/>
      <c r="D146" s="30"/>
      <c r="E146" s="30"/>
      <c r="F146" s="59"/>
      <c r="G146" s="59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</row>
    <row r="147" spans="1:52" x14ac:dyDescent="0.3">
      <c r="A147" s="30"/>
      <c r="B147" s="59"/>
      <c r="C147" s="30"/>
      <c r="D147" s="30"/>
      <c r="E147" s="30"/>
      <c r="F147" s="59"/>
      <c r="G147" s="59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  <c r="AO147" s="31"/>
      <c r="AP147" s="31"/>
      <c r="AQ147" s="31"/>
      <c r="AR147" s="31"/>
      <c r="AS147" s="31"/>
      <c r="AT147" s="31"/>
      <c r="AU147" s="31"/>
      <c r="AV147" s="31"/>
      <c r="AW147" s="31"/>
      <c r="AX147" s="31"/>
      <c r="AY147" s="31"/>
      <c r="AZ147" s="31"/>
    </row>
    <row r="148" spans="1:52" x14ac:dyDescent="0.3">
      <c r="A148" s="30"/>
      <c r="B148" s="59"/>
      <c r="C148" s="30"/>
      <c r="D148" s="30"/>
      <c r="E148" s="30"/>
      <c r="F148" s="59"/>
      <c r="G148" s="59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</row>
    <row r="149" spans="1:52" x14ac:dyDescent="0.3">
      <c r="A149" s="30"/>
      <c r="B149" s="59"/>
      <c r="C149" s="30"/>
      <c r="D149" s="30"/>
      <c r="E149" s="30"/>
      <c r="F149" s="59"/>
      <c r="G149" s="59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  <c r="AO149" s="31"/>
      <c r="AP149" s="31"/>
      <c r="AQ149" s="31"/>
      <c r="AR149" s="31"/>
      <c r="AS149" s="31"/>
      <c r="AT149" s="31"/>
      <c r="AU149" s="31"/>
      <c r="AV149" s="31"/>
      <c r="AW149" s="31"/>
      <c r="AX149" s="31"/>
      <c r="AY149" s="31"/>
      <c r="AZ149" s="31"/>
    </row>
    <row r="150" spans="1:52" x14ac:dyDescent="0.3">
      <c r="A150" s="30"/>
      <c r="B150" s="59"/>
      <c r="C150" s="30"/>
      <c r="D150" s="30"/>
      <c r="E150" s="30"/>
      <c r="F150" s="59"/>
      <c r="G150" s="59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  <c r="AO150" s="31"/>
      <c r="AP150" s="31"/>
      <c r="AQ150" s="31"/>
      <c r="AR150" s="31"/>
      <c r="AS150" s="31"/>
      <c r="AT150" s="31"/>
      <c r="AU150" s="31"/>
      <c r="AV150" s="31"/>
      <c r="AW150" s="31"/>
      <c r="AX150" s="31"/>
      <c r="AY150" s="31"/>
      <c r="AZ150" s="31"/>
    </row>
    <row r="151" spans="1:52" x14ac:dyDescent="0.3">
      <c r="A151" s="30"/>
      <c r="B151" s="59"/>
      <c r="C151" s="30"/>
      <c r="D151" s="30"/>
      <c r="E151" s="30"/>
      <c r="F151" s="59"/>
      <c r="G151" s="59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  <c r="AO151" s="31"/>
      <c r="AP151" s="31"/>
      <c r="AQ151" s="31"/>
      <c r="AR151" s="31"/>
      <c r="AS151" s="31"/>
      <c r="AT151" s="31"/>
      <c r="AU151" s="31"/>
      <c r="AV151" s="31"/>
      <c r="AW151" s="31"/>
      <c r="AX151" s="31"/>
      <c r="AY151" s="31"/>
      <c r="AZ151" s="31"/>
    </row>
    <row r="152" spans="1:52" x14ac:dyDescent="0.3">
      <c r="A152" s="30"/>
      <c r="B152" s="59"/>
      <c r="C152" s="30"/>
      <c r="D152" s="30"/>
      <c r="E152" s="30"/>
      <c r="F152" s="59"/>
      <c r="G152" s="59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</row>
    <row r="153" spans="1:52" x14ac:dyDescent="0.3">
      <c r="A153" s="30"/>
      <c r="B153" s="59"/>
      <c r="C153" s="30"/>
      <c r="D153" s="30"/>
      <c r="E153" s="30"/>
      <c r="F153" s="59"/>
      <c r="G153" s="59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</row>
    <row r="154" spans="1:52" x14ac:dyDescent="0.3">
      <c r="A154" s="30"/>
      <c r="B154" s="59"/>
      <c r="C154" s="30"/>
      <c r="D154" s="30"/>
      <c r="E154" s="30"/>
      <c r="F154" s="59"/>
      <c r="G154" s="59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  <c r="AO154" s="31"/>
      <c r="AP154" s="31"/>
      <c r="AQ154" s="31"/>
      <c r="AR154" s="31"/>
      <c r="AS154" s="31"/>
      <c r="AT154" s="31"/>
      <c r="AU154" s="31"/>
      <c r="AV154" s="31"/>
      <c r="AW154" s="31"/>
      <c r="AX154" s="31"/>
      <c r="AY154" s="31"/>
      <c r="AZ154" s="31"/>
    </row>
    <row r="155" spans="1:52" x14ac:dyDescent="0.3">
      <c r="A155" s="30"/>
      <c r="B155" s="59"/>
      <c r="C155" s="30"/>
      <c r="D155" s="30"/>
      <c r="E155" s="30"/>
      <c r="F155" s="59"/>
      <c r="G155" s="59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  <c r="AO155" s="31"/>
      <c r="AP155" s="31"/>
      <c r="AQ155" s="31"/>
      <c r="AR155" s="31"/>
      <c r="AS155" s="31"/>
      <c r="AT155" s="31"/>
      <c r="AU155" s="31"/>
      <c r="AV155" s="31"/>
      <c r="AW155" s="31"/>
      <c r="AX155" s="31"/>
      <c r="AY155" s="31"/>
      <c r="AZ155" s="31"/>
    </row>
    <row r="156" spans="1:52" x14ac:dyDescent="0.3">
      <c r="A156" s="30"/>
      <c r="B156" s="59"/>
      <c r="C156" s="30"/>
      <c r="D156" s="30"/>
      <c r="E156" s="30"/>
      <c r="F156" s="59"/>
      <c r="G156" s="59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  <c r="AO156" s="31"/>
      <c r="AP156" s="31"/>
      <c r="AQ156" s="31"/>
      <c r="AR156" s="31"/>
      <c r="AS156" s="31"/>
      <c r="AT156" s="31"/>
      <c r="AU156" s="31"/>
      <c r="AV156" s="31"/>
      <c r="AW156" s="31"/>
      <c r="AX156" s="31"/>
      <c r="AY156" s="31"/>
      <c r="AZ156" s="31"/>
    </row>
    <row r="157" spans="1:52" x14ac:dyDescent="0.3">
      <c r="A157" s="30"/>
      <c r="B157" s="59"/>
      <c r="C157" s="30"/>
      <c r="D157" s="30"/>
      <c r="E157" s="30"/>
      <c r="F157" s="59"/>
      <c r="G157" s="59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  <c r="AW157" s="31"/>
      <c r="AX157" s="31"/>
      <c r="AY157" s="31"/>
      <c r="AZ157" s="31"/>
    </row>
    <row r="158" spans="1:52" x14ac:dyDescent="0.3">
      <c r="A158" s="30"/>
      <c r="B158" s="59"/>
      <c r="C158" s="30"/>
      <c r="D158" s="30"/>
      <c r="E158" s="30"/>
      <c r="F158" s="59"/>
      <c r="G158" s="59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</row>
    <row r="159" spans="1:52" x14ac:dyDescent="0.3">
      <c r="A159" s="30"/>
      <c r="B159" s="59"/>
      <c r="C159" s="30"/>
      <c r="D159" s="30"/>
      <c r="E159" s="30"/>
      <c r="F159" s="59"/>
      <c r="G159" s="59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</row>
    <row r="160" spans="1:52" x14ac:dyDescent="0.3">
      <c r="A160" s="30"/>
      <c r="B160" s="59"/>
      <c r="C160" s="30"/>
      <c r="D160" s="30"/>
      <c r="E160" s="30"/>
      <c r="F160" s="59"/>
      <c r="G160" s="59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  <c r="AO160" s="31"/>
      <c r="AP160" s="31"/>
      <c r="AQ160" s="31"/>
      <c r="AR160" s="31"/>
      <c r="AS160" s="31"/>
      <c r="AT160" s="31"/>
      <c r="AU160" s="31"/>
      <c r="AV160" s="31"/>
      <c r="AW160" s="31"/>
      <c r="AX160" s="31"/>
      <c r="AY160" s="31"/>
      <c r="AZ160" s="31"/>
    </row>
    <row r="161" spans="1:52" x14ac:dyDescent="0.3">
      <c r="A161" s="30"/>
      <c r="B161" s="59"/>
      <c r="C161" s="30"/>
      <c r="D161" s="30"/>
      <c r="E161" s="30"/>
      <c r="F161" s="59"/>
      <c r="G161" s="59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  <c r="AO161" s="31"/>
      <c r="AP161" s="31"/>
      <c r="AQ161" s="31"/>
      <c r="AR161" s="31"/>
      <c r="AS161" s="31"/>
      <c r="AT161" s="31"/>
      <c r="AU161" s="31"/>
      <c r="AV161" s="31"/>
      <c r="AW161" s="31"/>
      <c r="AX161" s="31"/>
      <c r="AY161" s="31"/>
      <c r="AZ161" s="31"/>
    </row>
    <row r="162" spans="1:52" x14ac:dyDescent="0.3">
      <c r="A162" s="30"/>
      <c r="B162" s="59"/>
      <c r="C162" s="30"/>
      <c r="D162" s="30"/>
      <c r="E162" s="30"/>
      <c r="F162" s="59"/>
      <c r="G162" s="59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  <c r="AO162" s="31"/>
      <c r="AP162" s="31"/>
      <c r="AQ162" s="31"/>
      <c r="AR162" s="31"/>
      <c r="AS162" s="31"/>
      <c r="AT162" s="31"/>
      <c r="AU162" s="31"/>
      <c r="AV162" s="31"/>
      <c r="AW162" s="31"/>
      <c r="AX162" s="31"/>
      <c r="AY162" s="31"/>
      <c r="AZ162" s="31"/>
    </row>
    <row r="163" spans="1:52" x14ac:dyDescent="0.3">
      <c r="A163" s="30"/>
      <c r="B163" s="59"/>
      <c r="C163" s="30"/>
      <c r="D163" s="30"/>
      <c r="E163" s="30"/>
      <c r="F163" s="59"/>
      <c r="G163" s="59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</row>
    <row r="164" spans="1:52" x14ac:dyDescent="0.3">
      <c r="A164" s="30"/>
      <c r="B164" s="59"/>
      <c r="C164" s="30"/>
      <c r="D164" s="30"/>
      <c r="E164" s="30"/>
      <c r="F164" s="59"/>
      <c r="G164" s="59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  <c r="AO164" s="31"/>
      <c r="AP164" s="31"/>
      <c r="AQ164" s="31"/>
      <c r="AR164" s="31"/>
      <c r="AS164" s="31"/>
      <c r="AT164" s="31"/>
      <c r="AU164" s="31"/>
      <c r="AV164" s="31"/>
      <c r="AW164" s="31"/>
      <c r="AX164" s="31"/>
      <c r="AY164" s="31"/>
      <c r="AZ164" s="31"/>
    </row>
    <row r="165" spans="1:52" x14ac:dyDescent="0.3">
      <c r="A165" s="30"/>
      <c r="B165" s="59"/>
      <c r="C165" s="30"/>
      <c r="D165" s="30"/>
      <c r="E165" s="30"/>
      <c r="F165" s="59"/>
      <c r="G165" s="59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  <c r="AW165" s="31"/>
      <c r="AX165" s="31"/>
      <c r="AY165" s="31"/>
      <c r="AZ165" s="31"/>
    </row>
    <row r="166" spans="1:52" x14ac:dyDescent="0.3">
      <c r="A166" s="30"/>
      <c r="B166" s="59"/>
      <c r="C166" s="30"/>
      <c r="D166" s="30"/>
      <c r="E166" s="30"/>
      <c r="F166" s="59"/>
      <c r="G166" s="59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  <c r="AW166" s="31"/>
      <c r="AX166" s="31"/>
      <c r="AY166" s="31"/>
      <c r="AZ166" s="31"/>
    </row>
    <row r="167" spans="1:52" x14ac:dyDescent="0.3">
      <c r="A167" s="30"/>
      <c r="B167" s="59"/>
      <c r="C167" s="30"/>
      <c r="D167" s="30"/>
      <c r="E167" s="30"/>
      <c r="F167" s="59"/>
      <c r="G167" s="59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  <c r="AO167" s="31"/>
      <c r="AP167" s="31"/>
      <c r="AQ167" s="31"/>
      <c r="AR167" s="31"/>
      <c r="AS167" s="31"/>
      <c r="AT167" s="31"/>
      <c r="AU167" s="31"/>
      <c r="AV167" s="31"/>
      <c r="AW167" s="31"/>
      <c r="AX167" s="31"/>
      <c r="AY167" s="31"/>
      <c r="AZ167" s="31"/>
    </row>
    <row r="168" spans="1:52" x14ac:dyDescent="0.3">
      <c r="A168" s="30"/>
      <c r="B168" s="59"/>
      <c r="C168" s="30"/>
      <c r="D168" s="30"/>
      <c r="E168" s="30"/>
      <c r="F168" s="59"/>
      <c r="G168" s="59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</row>
    <row r="169" spans="1:52" x14ac:dyDescent="0.3">
      <c r="A169" s="30"/>
      <c r="B169" s="59"/>
      <c r="C169" s="30"/>
      <c r="D169" s="30"/>
      <c r="E169" s="30"/>
      <c r="F169" s="59"/>
      <c r="G169" s="59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  <c r="AO169" s="31"/>
      <c r="AP169" s="31"/>
      <c r="AQ169" s="31"/>
      <c r="AR169" s="31"/>
      <c r="AS169" s="31"/>
      <c r="AT169" s="31"/>
      <c r="AU169" s="31"/>
      <c r="AV169" s="31"/>
      <c r="AW169" s="31"/>
      <c r="AX169" s="31"/>
      <c r="AY169" s="31"/>
      <c r="AZ169" s="31"/>
    </row>
    <row r="170" spans="1:52" x14ac:dyDescent="0.3">
      <c r="A170" s="30"/>
      <c r="B170" s="59"/>
      <c r="C170" s="30"/>
      <c r="D170" s="30"/>
      <c r="E170" s="30"/>
      <c r="F170" s="59"/>
      <c r="G170" s="59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31"/>
      <c r="AT170" s="31"/>
      <c r="AU170" s="31"/>
      <c r="AV170" s="31"/>
      <c r="AW170" s="31"/>
      <c r="AX170" s="31"/>
      <c r="AY170" s="31"/>
      <c r="AZ170" s="31"/>
    </row>
    <row r="171" spans="1:52" x14ac:dyDescent="0.3">
      <c r="A171" s="30"/>
      <c r="B171" s="59"/>
      <c r="C171" s="30"/>
      <c r="D171" s="30"/>
      <c r="E171" s="30"/>
      <c r="F171" s="59"/>
      <c r="G171" s="59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  <c r="AO171" s="31"/>
      <c r="AP171" s="31"/>
      <c r="AQ171" s="31"/>
      <c r="AR171" s="31"/>
      <c r="AS171" s="31"/>
      <c r="AT171" s="31"/>
      <c r="AU171" s="31"/>
      <c r="AV171" s="31"/>
      <c r="AW171" s="31"/>
      <c r="AX171" s="31"/>
      <c r="AY171" s="31"/>
      <c r="AZ171" s="31"/>
    </row>
    <row r="172" spans="1:52" x14ac:dyDescent="0.3">
      <c r="A172" s="30"/>
      <c r="B172" s="59"/>
      <c r="C172" s="30"/>
      <c r="D172" s="30"/>
      <c r="E172" s="30"/>
      <c r="F172" s="59"/>
      <c r="G172" s="59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  <c r="AO172" s="31"/>
      <c r="AP172" s="31"/>
      <c r="AQ172" s="31"/>
      <c r="AR172" s="31"/>
      <c r="AS172" s="31"/>
      <c r="AT172" s="31"/>
      <c r="AU172" s="31"/>
      <c r="AV172" s="31"/>
      <c r="AW172" s="31"/>
      <c r="AX172" s="31"/>
      <c r="AY172" s="31"/>
      <c r="AZ172" s="31"/>
    </row>
    <row r="173" spans="1:52" x14ac:dyDescent="0.3">
      <c r="A173" s="30"/>
      <c r="B173" s="59"/>
      <c r="C173" s="30"/>
      <c r="D173" s="30"/>
      <c r="E173" s="30"/>
      <c r="F173" s="59"/>
      <c r="G173" s="59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  <c r="AO173" s="31"/>
      <c r="AP173" s="31"/>
      <c r="AQ173" s="31"/>
      <c r="AR173" s="31"/>
      <c r="AS173" s="31"/>
      <c r="AT173" s="31"/>
      <c r="AU173" s="31"/>
      <c r="AV173" s="31"/>
      <c r="AW173" s="31"/>
      <c r="AX173" s="31"/>
      <c r="AY173" s="31"/>
      <c r="AZ173" s="31"/>
    </row>
    <row r="174" spans="1:52" x14ac:dyDescent="0.3">
      <c r="A174" s="30"/>
      <c r="B174" s="59"/>
      <c r="C174" s="30"/>
      <c r="D174" s="30"/>
      <c r="E174" s="30"/>
      <c r="F174" s="59"/>
      <c r="G174" s="59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  <c r="AO174" s="31"/>
      <c r="AP174" s="31"/>
      <c r="AQ174" s="31"/>
      <c r="AR174" s="31"/>
      <c r="AS174" s="31"/>
      <c r="AT174" s="31"/>
      <c r="AU174" s="31"/>
      <c r="AV174" s="31"/>
      <c r="AW174" s="31"/>
      <c r="AX174" s="31"/>
      <c r="AY174" s="31"/>
      <c r="AZ174" s="31"/>
    </row>
    <row r="175" spans="1:52" x14ac:dyDescent="0.3">
      <c r="A175" s="30"/>
      <c r="B175" s="59"/>
      <c r="C175" s="30"/>
      <c r="D175" s="30"/>
      <c r="E175" s="30"/>
      <c r="F175" s="59"/>
      <c r="G175" s="59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  <c r="AO175" s="31"/>
      <c r="AP175" s="31"/>
      <c r="AQ175" s="31"/>
      <c r="AR175" s="31"/>
      <c r="AS175" s="31"/>
      <c r="AT175" s="31"/>
      <c r="AU175" s="31"/>
      <c r="AV175" s="31"/>
      <c r="AW175" s="31"/>
      <c r="AX175" s="31"/>
      <c r="AY175" s="31"/>
      <c r="AZ175" s="31"/>
    </row>
    <row r="176" spans="1:52" x14ac:dyDescent="0.3">
      <c r="A176" s="30"/>
      <c r="B176" s="59"/>
      <c r="C176" s="30"/>
      <c r="D176" s="30"/>
      <c r="E176" s="30"/>
      <c r="F176" s="59"/>
      <c r="G176" s="59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  <c r="AO176" s="31"/>
      <c r="AP176" s="31"/>
      <c r="AQ176" s="31"/>
      <c r="AR176" s="31"/>
      <c r="AS176" s="31"/>
      <c r="AT176" s="31"/>
      <c r="AU176" s="31"/>
      <c r="AV176" s="31"/>
      <c r="AW176" s="31"/>
      <c r="AX176" s="31"/>
      <c r="AY176" s="31"/>
      <c r="AZ176" s="31"/>
    </row>
    <row r="177" spans="1:52" x14ac:dyDescent="0.3">
      <c r="A177" s="30"/>
      <c r="B177" s="59"/>
      <c r="C177" s="30"/>
      <c r="D177" s="30"/>
      <c r="E177" s="30"/>
      <c r="F177" s="59"/>
      <c r="G177" s="59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  <c r="AO177" s="31"/>
      <c r="AP177" s="31"/>
      <c r="AQ177" s="31"/>
      <c r="AR177" s="31"/>
      <c r="AS177" s="31"/>
      <c r="AT177" s="31"/>
      <c r="AU177" s="31"/>
      <c r="AV177" s="31"/>
      <c r="AW177" s="31"/>
      <c r="AX177" s="31"/>
      <c r="AY177" s="31"/>
      <c r="AZ177" s="31"/>
    </row>
    <row r="178" spans="1:52" x14ac:dyDescent="0.3">
      <c r="A178" s="30"/>
      <c r="B178" s="59"/>
      <c r="C178" s="30"/>
      <c r="D178" s="30"/>
      <c r="E178" s="30"/>
      <c r="F178" s="59"/>
      <c r="G178" s="59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  <c r="AO178" s="31"/>
      <c r="AP178" s="31"/>
      <c r="AQ178" s="31"/>
      <c r="AR178" s="31"/>
      <c r="AS178" s="31"/>
      <c r="AT178" s="31"/>
      <c r="AU178" s="31"/>
      <c r="AV178" s="31"/>
      <c r="AW178" s="31"/>
      <c r="AX178" s="31"/>
      <c r="AY178" s="31"/>
      <c r="AZ178" s="31"/>
    </row>
    <row r="179" spans="1:52" x14ac:dyDescent="0.3">
      <c r="A179" s="30"/>
      <c r="B179" s="59"/>
      <c r="C179" s="30"/>
      <c r="D179" s="30"/>
      <c r="E179" s="30"/>
      <c r="F179" s="59"/>
      <c r="G179" s="59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  <c r="AO179" s="31"/>
      <c r="AP179" s="31"/>
      <c r="AQ179" s="31"/>
      <c r="AR179" s="31"/>
      <c r="AS179" s="31"/>
      <c r="AT179" s="31"/>
      <c r="AU179" s="31"/>
      <c r="AV179" s="31"/>
      <c r="AW179" s="31"/>
      <c r="AX179" s="31"/>
      <c r="AY179" s="31"/>
      <c r="AZ179" s="31"/>
    </row>
    <row r="180" spans="1:52" x14ac:dyDescent="0.3">
      <c r="A180" s="30"/>
      <c r="B180" s="59"/>
      <c r="C180" s="30"/>
      <c r="D180" s="30"/>
      <c r="E180" s="30"/>
      <c r="F180" s="59"/>
      <c r="G180" s="59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  <c r="AO180" s="31"/>
      <c r="AP180" s="31"/>
      <c r="AQ180" s="31"/>
      <c r="AR180" s="31"/>
      <c r="AS180" s="31"/>
      <c r="AT180" s="31"/>
      <c r="AU180" s="31"/>
      <c r="AV180" s="31"/>
      <c r="AW180" s="31"/>
      <c r="AX180" s="31"/>
      <c r="AY180" s="31"/>
      <c r="AZ180" s="31"/>
    </row>
    <row r="181" spans="1:52" x14ac:dyDescent="0.3">
      <c r="A181" s="30"/>
      <c r="B181" s="59"/>
      <c r="C181" s="30"/>
      <c r="D181" s="30"/>
      <c r="E181" s="30"/>
      <c r="F181" s="59"/>
      <c r="G181" s="59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  <c r="AO181" s="31"/>
      <c r="AP181" s="31"/>
      <c r="AQ181" s="31"/>
      <c r="AR181" s="31"/>
      <c r="AS181" s="31"/>
      <c r="AT181" s="31"/>
      <c r="AU181" s="31"/>
      <c r="AV181" s="31"/>
      <c r="AW181" s="31"/>
      <c r="AX181" s="31"/>
      <c r="AY181" s="31"/>
      <c r="AZ181" s="31"/>
    </row>
    <row r="182" spans="1:52" x14ac:dyDescent="0.3">
      <c r="A182" s="30"/>
      <c r="B182" s="59"/>
      <c r="C182" s="30"/>
      <c r="D182" s="30"/>
      <c r="E182" s="30"/>
      <c r="F182" s="59"/>
      <c r="G182" s="59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  <c r="AO182" s="31"/>
      <c r="AP182" s="31"/>
      <c r="AQ182" s="31"/>
      <c r="AR182" s="31"/>
      <c r="AS182" s="31"/>
      <c r="AT182" s="31"/>
      <c r="AU182" s="31"/>
      <c r="AV182" s="31"/>
      <c r="AW182" s="31"/>
      <c r="AX182" s="31"/>
      <c r="AY182" s="31"/>
      <c r="AZ182" s="31"/>
    </row>
    <row r="183" spans="1:52" x14ac:dyDescent="0.3">
      <c r="A183" s="30"/>
      <c r="B183" s="59"/>
      <c r="C183" s="30"/>
      <c r="D183" s="30"/>
      <c r="E183" s="30"/>
      <c r="F183" s="59"/>
      <c r="G183" s="59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  <c r="AO183" s="31"/>
      <c r="AP183" s="31"/>
      <c r="AQ183" s="31"/>
      <c r="AR183" s="31"/>
      <c r="AS183" s="31"/>
      <c r="AT183" s="31"/>
      <c r="AU183" s="31"/>
      <c r="AV183" s="31"/>
      <c r="AW183" s="31"/>
      <c r="AX183" s="31"/>
      <c r="AY183" s="31"/>
      <c r="AZ183" s="31"/>
    </row>
    <row r="184" spans="1:52" x14ac:dyDescent="0.3">
      <c r="A184" s="30"/>
      <c r="B184" s="59"/>
      <c r="C184" s="30"/>
      <c r="D184" s="30"/>
      <c r="E184" s="30"/>
      <c r="F184" s="59"/>
      <c r="G184" s="59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  <c r="AO184" s="31"/>
      <c r="AP184" s="31"/>
      <c r="AQ184" s="31"/>
      <c r="AR184" s="31"/>
      <c r="AS184" s="31"/>
      <c r="AT184" s="31"/>
      <c r="AU184" s="31"/>
      <c r="AV184" s="31"/>
      <c r="AW184" s="31"/>
      <c r="AX184" s="31"/>
      <c r="AY184" s="31"/>
      <c r="AZ184" s="31"/>
    </row>
    <row r="185" spans="1:52" x14ac:dyDescent="0.3">
      <c r="A185" s="30"/>
      <c r="B185" s="59"/>
      <c r="C185" s="30"/>
      <c r="D185" s="30"/>
      <c r="E185" s="30"/>
      <c r="F185" s="59"/>
      <c r="G185" s="59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  <c r="AO185" s="31"/>
      <c r="AP185" s="31"/>
      <c r="AQ185" s="31"/>
      <c r="AR185" s="31"/>
      <c r="AS185" s="31"/>
      <c r="AT185" s="31"/>
      <c r="AU185" s="31"/>
      <c r="AV185" s="31"/>
      <c r="AW185" s="31"/>
      <c r="AX185" s="31"/>
      <c r="AY185" s="31"/>
      <c r="AZ185" s="31"/>
    </row>
    <row r="186" spans="1:52" x14ac:dyDescent="0.3">
      <c r="A186" s="30"/>
      <c r="B186" s="59"/>
      <c r="C186" s="30"/>
      <c r="D186" s="30"/>
      <c r="E186" s="30"/>
      <c r="F186" s="59"/>
      <c r="G186" s="59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</row>
    <row r="187" spans="1:52" x14ac:dyDescent="0.3">
      <c r="A187" s="30"/>
      <c r="B187" s="59"/>
      <c r="C187" s="30"/>
      <c r="D187" s="30"/>
      <c r="E187" s="30"/>
      <c r="F187" s="59"/>
      <c r="G187" s="59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  <c r="AO187" s="31"/>
      <c r="AP187" s="31"/>
      <c r="AQ187" s="31"/>
      <c r="AR187" s="31"/>
      <c r="AS187" s="31"/>
      <c r="AT187" s="31"/>
      <c r="AU187" s="31"/>
      <c r="AV187" s="31"/>
      <c r="AW187" s="31"/>
      <c r="AX187" s="31"/>
      <c r="AY187" s="31"/>
      <c r="AZ187" s="31"/>
    </row>
    <row r="188" spans="1:52" x14ac:dyDescent="0.3">
      <c r="A188" s="30"/>
      <c r="B188" s="59"/>
      <c r="C188" s="30"/>
      <c r="D188" s="30"/>
      <c r="E188" s="30"/>
      <c r="F188" s="59"/>
      <c r="G188" s="59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  <c r="AO188" s="31"/>
      <c r="AP188" s="31"/>
      <c r="AQ188" s="31"/>
      <c r="AR188" s="31"/>
      <c r="AS188" s="31"/>
      <c r="AT188" s="31"/>
      <c r="AU188" s="31"/>
      <c r="AV188" s="31"/>
      <c r="AW188" s="31"/>
      <c r="AX188" s="31"/>
      <c r="AY188" s="31"/>
      <c r="AZ188" s="31"/>
    </row>
    <row r="189" spans="1:52" x14ac:dyDescent="0.3">
      <c r="A189" s="30"/>
      <c r="B189" s="59"/>
      <c r="C189" s="30"/>
      <c r="D189" s="30"/>
      <c r="E189" s="30"/>
      <c r="F189" s="59"/>
      <c r="G189" s="59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  <c r="AO189" s="31"/>
      <c r="AP189" s="31"/>
      <c r="AQ189" s="31"/>
      <c r="AR189" s="31"/>
      <c r="AS189" s="31"/>
      <c r="AT189" s="31"/>
      <c r="AU189" s="31"/>
      <c r="AV189" s="31"/>
      <c r="AW189" s="31"/>
      <c r="AX189" s="31"/>
      <c r="AY189" s="31"/>
      <c r="AZ189" s="31"/>
    </row>
    <row r="190" spans="1:52" x14ac:dyDescent="0.3">
      <c r="A190" s="30"/>
      <c r="B190" s="59"/>
      <c r="C190" s="30"/>
      <c r="D190" s="30"/>
      <c r="E190" s="30"/>
      <c r="F190" s="59"/>
      <c r="G190" s="59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  <c r="AO190" s="31"/>
      <c r="AP190" s="31"/>
      <c r="AQ190" s="31"/>
      <c r="AR190" s="31"/>
      <c r="AS190" s="31"/>
      <c r="AT190" s="31"/>
      <c r="AU190" s="31"/>
      <c r="AV190" s="31"/>
      <c r="AW190" s="31"/>
      <c r="AX190" s="31"/>
      <c r="AY190" s="31"/>
      <c r="AZ190" s="31"/>
    </row>
    <row r="191" spans="1:52" x14ac:dyDescent="0.3">
      <c r="A191" s="30"/>
      <c r="B191" s="59"/>
      <c r="C191" s="30"/>
      <c r="D191" s="30"/>
      <c r="E191" s="30"/>
      <c r="F191" s="59"/>
      <c r="G191" s="59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  <c r="AO191" s="31"/>
      <c r="AP191" s="31"/>
      <c r="AQ191" s="31"/>
      <c r="AR191" s="31"/>
      <c r="AS191" s="31"/>
      <c r="AT191" s="31"/>
      <c r="AU191" s="31"/>
      <c r="AV191" s="31"/>
      <c r="AW191" s="31"/>
      <c r="AX191" s="31"/>
      <c r="AY191" s="31"/>
      <c r="AZ191" s="31"/>
    </row>
    <row r="192" spans="1:52" x14ac:dyDescent="0.3">
      <c r="A192" s="30"/>
      <c r="B192" s="59"/>
      <c r="C192" s="30"/>
      <c r="D192" s="30"/>
      <c r="E192" s="30"/>
      <c r="F192" s="59"/>
      <c r="G192" s="59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  <c r="AO192" s="31"/>
      <c r="AP192" s="31"/>
      <c r="AQ192" s="31"/>
      <c r="AR192" s="31"/>
      <c r="AS192" s="31"/>
      <c r="AT192" s="31"/>
      <c r="AU192" s="31"/>
      <c r="AV192" s="31"/>
      <c r="AW192" s="31"/>
      <c r="AX192" s="31"/>
      <c r="AY192" s="31"/>
      <c r="AZ192" s="31"/>
    </row>
    <row r="193" spans="1:52" x14ac:dyDescent="0.3">
      <c r="A193" s="30"/>
      <c r="B193" s="59"/>
      <c r="C193" s="30"/>
      <c r="D193" s="30"/>
      <c r="E193" s="30"/>
      <c r="F193" s="59"/>
      <c r="G193" s="59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  <c r="AO193" s="31"/>
      <c r="AP193" s="31"/>
      <c r="AQ193" s="31"/>
      <c r="AR193" s="31"/>
      <c r="AS193" s="31"/>
      <c r="AT193" s="31"/>
      <c r="AU193" s="31"/>
      <c r="AV193" s="31"/>
      <c r="AW193" s="31"/>
      <c r="AX193" s="31"/>
      <c r="AY193" s="31"/>
      <c r="AZ193" s="31"/>
    </row>
    <row r="194" spans="1:52" x14ac:dyDescent="0.3">
      <c r="A194" s="30"/>
      <c r="B194" s="59"/>
      <c r="C194" s="30"/>
      <c r="D194" s="30"/>
      <c r="E194" s="30"/>
      <c r="F194" s="59"/>
      <c r="G194" s="59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</row>
    <row r="195" spans="1:52" x14ac:dyDescent="0.3">
      <c r="A195" s="30"/>
      <c r="B195" s="59"/>
      <c r="C195" s="30"/>
      <c r="D195" s="30"/>
      <c r="E195" s="30"/>
      <c r="F195" s="59"/>
      <c r="G195" s="59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  <c r="AO195" s="31"/>
      <c r="AP195" s="31"/>
      <c r="AQ195" s="31"/>
      <c r="AR195" s="31"/>
      <c r="AS195" s="31"/>
      <c r="AT195" s="31"/>
      <c r="AU195" s="31"/>
      <c r="AV195" s="31"/>
      <c r="AW195" s="31"/>
      <c r="AX195" s="31"/>
      <c r="AY195" s="31"/>
      <c r="AZ195" s="31"/>
    </row>
    <row r="196" spans="1:52" x14ac:dyDescent="0.3">
      <c r="A196" s="30"/>
      <c r="B196" s="59"/>
      <c r="C196" s="30"/>
      <c r="D196" s="30"/>
      <c r="E196" s="30"/>
      <c r="F196" s="59"/>
      <c r="G196" s="59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  <c r="AO196" s="31"/>
      <c r="AP196" s="31"/>
      <c r="AQ196" s="31"/>
      <c r="AR196" s="31"/>
      <c r="AS196" s="31"/>
      <c r="AT196" s="31"/>
      <c r="AU196" s="31"/>
      <c r="AV196" s="31"/>
      <c r="AW196" s="31"/>
      <c r="AX196" s="31"/>
      <c r="AY196" s="31"/>
      <c r="AZ196" s="31"/>
    </row>
    <row r="197" spans="1:52" x14ac:dyDescent="0.3">
      <c r="A197" s="30"/>
      <c r="B197" s="59"/>
      <c r="C197" s="30"/>
      <c r="D197" s="30"/>
      <c r="E197" s="30"/>
      <c r="F197" s="59"/>
      <c r="G197" s="59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  <c r="AO197" s="31"/>
      <c r="AP197" s="31"/>
      <c r="AQ197" s="31"/>
      <c r="AR197" s="31"/>
      <c r="AS197" s="31"/>
      <c r="AT197" s="31"/>
      <c r="AU197" s="31"/>
      <c r="AV197" s="31"/>
      <c r="AW197" s="31"/>
      <c r="AX197" s="31"/>
      <c r="AY197" s="31"/>
      <c r="AZ197" s="31"/>
    </row>
    <row r="198" spans="1:52" x14ac:dyDescent="0.3">
      <c r="A198" s="30"/>
      <c r="B198" s="59"/>
      <c r="C198" s="30"/>
      <c r="D198" s="30"/>
      <c r="E198" s="30"/>
      <c r="F198" s="59"/>
      <c r="G198" s="59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  <c r="AO198" s="31"/>
      <c r="AP198" s="31"/>
      <c r="AQ198" s="31"/>
      <c r="AR198" s="31"/>
      <c r="AS198" s="31"/>
      <c r="AT198" s="31"/>
      <c r="AU198" s="31"/>
      <c r="AV198" s="31"/>
      <c r="AW198" s="31"/>
      <c r="AX198" s="31"/>
      <c r="AY198" s="31"/>
      <c r="AZ198" s="31"/>
    </row>
    <row r="199" spans="1:52" x14ac:dyDescent="0.3">
      <c r="A199" s="30"/>
      <c r="B199" s="59"/>
      <c r="C199" s="30"/>
      <c r="D199" s="30"/>
      <c r="E199" s="30"/>
      <c r="F199" s="59"/>
      <c r="G199" s="59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  <c r="AO199" s="31"/>
      <c r="AP199" s="31"/>
      <c r="AQ199" s="31"/>
      <c r="AR199" s="31"/>
      <c r="AS199" s="31"/>
      <c r="AT199" s="31"/>
      <c r="AU199" s="31"/>
      <c r="AV199" s="31"/>
      <c r="AW199" s="31"/>
      <c r="AX199" s="31"/>
      <c r="AY199" s="31"/>
      <c r="AZ199" s="31"/>
    </row>
    <row r="200" spans="1:52" x14ac:dyDescent="0.3">
      <c r="A200" s="30"/>
      <c r="B200" s="59"/>
      <c r="C200" s="30"/>
      <c r="D200" s="30"/>
      <c r="E200" s="30"/>
      <c r="F200" s="59"/>
      <c r="G200" s="59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  <c r="AO200" s="31"/>
      <c r="AP200" s="31"/>
      <c r="AQ200" s="31"/>
      <c r="AR200" s="31"/>
      <c r="AS200" s="31"/>
      <c r="AT200" s="31"/>
      <c r="AU200" s="31"/>
      <c r="AV200" s="31"/>
      <c r="AW200" s="31"/>
      <c r="AX200" s="31"/>
      <c r="AY200" s="31"/>
      <c r="AZ200" s="31"/>
    </row>
    <row r="201" spans="1:52" x14ac:dyDescent="0.3">
      <c r="A201" s="30"/>
      <c r="B201" s="59"/>
      <c r="C201" s="30"/>
      <c r="D201" s="30"/>
      <c r="E201" s="30"/>
      <c r="F201" s="59"/>
      <c r="G201" s="59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  <c r="AO201" s="31"/>
      <c r="AP201" s="31"/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</row>
    <row r="202" spans="1:52" x14ac:dyDescent="0.3">
      <c r="A202" s="30"/>
      <c r="B202" s="59"/>
      <c r="C202" s="30"/>
      <c r="D202" s="30"/>
      <c r="E202" s="30"/>
      <c r="F202" s="59"/>
      <c r="G202" s="59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  <c r="AO202" s="31"/>
      <c r="AP202" s="31"/>
      <c r="AQ202" s="31"/>
      <c r="AR202" s="31"/>
      <c r="AS202" s="31"/>
      <c r="AT202" s="31"/>
      <c r="AU202" s="31"/>
      <c r="AV202" s="31"/>
      <c r="AW202" s="31"/>
      <c r="AX202" s="31"/>
      <c r="AY202" s="31"/>
      <c r="AZ202" s="31"/>
    </row>
    <row r="203" spans="1:52" x14ac:dyDescent="0.3">
      <c r="A203" s="30"/>
      <c r="B203" s="59"/>
      <c r="C203" s="30"/>
      <c r="D203" s="30"/>
      <c r="E203" s="30"/>
      <c r="F203" s="59"/>
      <c r="G203" s="59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</row>
    <row r="204" spans="1:52" x14ac:dyDescent="0.3">
      <c r="A204" s="30"/>
      <c r="B204" s="59"/>
      <c r="C204" s="30"/>
      <c r="D204" s="30"/>
      <c r="E204" s="30"/>
      <c r="F204" s="59"/>
      <c r="G204" s="59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  <c r="AO204" s="31"/>
      <c r="AP204" s="31"/>
      <c r="AQ204" s="31"/>
      <c r="AR204" s="31"/>
      <c r="AS204" s="31"/>
      <c r="AT204" s="31"/>
      <c r="AU204" s="31"/>
      <c r="AV204" s="31"/>
      <c r="AW204" s="31"/>
      <c r="AX204" s="31"/>
      <c r="AY204" s="31"/>
      <c r="AZ204" s="31"/>
    </row>
    <row r="205" spans="1:52" x14ac:dyDescent="0.3">
      <c r="A205" s="30"/>
      <c r="B205" s="59"/>
      <c r="C205" s="30"/>
      <c r="D205" s="30"/>
      <c r="E205" s="30"/>
      <c r="F205" s="59"/>
      <c r="G205" s="59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  <c r="AO205" s="31"/>
      <c r="AP205" s="31"/>
      <c r="AQ205" s="31"/>
      <c r="AR205" s="31"/>
      <c r="AS205" s="31"/>
      <c r="AT205" s="31"/>
      <c r="AU205" s="31"/>
      <c r="AV205" s="31"/>
      <c r="AW205" s="31"/>
      <c r="AX205" s="31"/>
      <c r="AY205" s="31"/>
      <c r="AZ205" s="31"/>
    </row>
    <row r="206" spans="1:52" x14ac:dyDescent="0.3">
      <c r="A206" s="30"/>
      <c r="B206" s="59"/>
      <c r="C206" s="30"/>
      <c r="D206" s="30"/>
      <c r="E206" s="30"/>
      <c r="F206" s="59"/>
      <c r="G206" s="59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  <c r="AO206" s="31"/>
      <c r="AP206" s="31"/>
      <c r="AQ206" s="31"/>
      <c r="AR206" s="31"/>
      <c r="AS206" s="31"/>
      <c r="AT206" s="31"/>
      <c r="AU206" s="31"/>
      <c r="AV206" s="31"/>
      <c r="AW206" s="31"/>
      <c r="AX206" s="31"/>
      <c r="AY206" s="31"/>
      <c r="AZ206" s="31"/>
    </row>
    <row r="207" spans="1:52" x14ac:dyDescent="0.3">
      <c r="A207" s="30"/>
      <c r="B207" s="59"/>
      <c r="C207" s="30"/>
      <c r="D207" s="30"/>
      <c r="E207" s="30"/>
      <c r="F207" s="59"/>
      <c r="G207" s="59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  <c r="AO207" s="31"/>
      <c r="AP207" s="31"/>
      <c r="AQ207" s="31"/>
      <c r="AR207" s="31"/>
      <c r="AS207" s="31"/>
      <c r="AT207" s="31"/>
      <c r="AU207" s="31"/>
      <c r="AV207" s="31"/>
      <c r="AW207" s="31"/>
      <c r="AX207" s="31"/>
      <c r="AY207" s="31"/>
      <c r="AZ207" s="31"/>
    </row>
    <row r="208" spans="1:52" x14ac:dyDescent="0.3">
      <c r="A208" s="30"/>
      <c r="B208" s="59"/>
      <c r="C208" s="30"/>
      <c r="D208" s="30"/>
      <c r="E208" s="30"/>
      <c r="F208" s="59"/>
      <c r="G208" s="59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  <c r="AO208" s="31"/>
      <c r="AP208" s="31"/>
      <c r="AQ208" s="31"/>
      <c r="AR208" s="31"/>
      <c r="AS208" s="31"/>
      <c r="AT208" s="31"/>
      <c r="AU208" s="31"/>
      <c r="AV208" s="31"/>
      <c r="AW208" s="31"/>
      <c r="AX208" s="31"/>
      <c r="AY208" s="31"/>
      <c r="AZ208" s="31"/>
    </row>
    <row r="209" spans="1:52" x14ac:dyDescent="0.3">
      <c r="A209" s="30"/>
      <c r="B209" s="59"/>
      <c r="C209" s="30"/>
      <c r="D209" s="30"/>
      <c r="E209" s="30"/>
      <c r="F209" s="59"/>
      <c r="G209" s="59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  <c r="AO209" s="31"/>
      <c r="AP209" s="31"/>
      <c r="AQ209" s="31"/>
      <c r="AR209" s="31"/>
      <c r="AS209" s="31"/>
      <c r="AT209" s="31"/>
      <c r="AU209" s="31"/>
      <c r="AV209" s="31"/>
      <c r="AW209" s="31"/>
      <c r="AX209" s="31"/>
      <c r="AY209" s="31"/>
      <c r="AZ209" s="31"/>
    </row>
    <row r="210" spans="1:52" x14ac:dyDescent="0.3">
      <c r="A210" s="30"/>
      <c r="B210" s="59"/>
      <c r="C210" s="30"/>
      <c r="D210" s="30"/>
      <c r="E210" s="30"/>
      <c r="F210" s="59"/>
      <c r="G210" s="59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31"/>
      <c r="AP210" s="31"/>
      <c r="AQ210" s="31"/>
      <c r="AR210" s="31"/>
      <c r="AS210" s="31"/>
      <c r="AT210" s="31"/>
      <c r="AU210" s="31"/>
      <c r="AV210" s="31"/>
      <c r="AW210" s="31"/>
      <c r="AX210" s="31"/>
      <c r="AY210" s="31"/>
      <c r="AZ210" s="31"/>
    </row>
    <row r="211" spans="1:52" x14ac:dyDescent="0.3">
      <c r="A211" s="30"/>
      <c r="B211" s="59"/>
      <c r="C211" s="30"/>
      <c r="D211" s="30"/>
      <c r="E211" s="30"/>
      <c r="F211" s="59"/>
      <c r="G211" s="59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  <c r="AO211" s="31"/>
      <c r="AP211" s="31"/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</row>
    <row r="212" spans="1:52" x14ac:dyDescent="0.3">
      <c r="A212" s="30"/>
      <c r="B212" s="59"/>
      <c r="C212" s="30"/>
      <c r="D212" s="30"/>
      <c r="E212" s="30"/>
      <c r="F212" s="59"/>
      <c r="G212" s="59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  <c r="AO212" s="31"/>
      <c r="AP212" s="31"/>
      <c r="AQ212" s="31"/>
      <c r="AR212" s="31"/>
      <c r="AS212" s="31"/>
      <c r="AT212" s="31"/>
      <c r="AU212" s="31"/>
      <c r="AV212" s="31"/>
      <c r="AW212" s="31"/>
      <c r="AX212" s="31"/>
      <c r="AY212" s="31"/>
      <c r="AZ212" s="31"/>
    </row>
    <row r="213" spans="1:52" x14ac:dyDescent="0.3">
      <c r="A213" s="30"/>
      <c r="B213" s="59"/>
      <c r="C213" s="30"/>
      <c r="D213" s="30"/>
      <c r="E213" s="30"/>
      <c r="F213" s="59"/>
      <c r="G213" s="59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  <c r="AO213" s="31"/>
      <c r="AP213" s="31"/>
      <c r="AQ213" s="31"/>
      <c r="AR213" s="31"/>
      <c r="AS213" s="31"/>
      <c r="AT213" s="31"/>
      <c r="AU213" s="31"/>
      <c r="AV213" s="31"/>
      <c r="AW213" s="31"/>
      <c r="AX213" s="31"/>
      <c r="AY213" s="31"/>
      <c r="AZ213" s="31"/>
    </row>
    <row r="214" spans="1:52" x14ac:dyDescent="0.3">
      <c r="A214" s="30"/>
      <c r="B214" s="59"/>
      <c r="C214" s="30"/>
      <c r="D214" s="30"/>
      <c r="E214" s="30"/>
      <c r="F214" s="59"/>
      <c r="G214" s="59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  <c r="AO214" s="31"/>
      <c r="AP214" s="31"/>
      <c r="AQ214" s="31"/>
      <c r="AR214" s="31"/>
      <c r="AS214" s="31"/>
      <c r="AT214" s="31"/>
      <c r="AU214" s="31"/>
      <c r="AV214" s="31"/>
      <c r="AW214" s="31"/>
      <c r="AX214" s="31"/>
      <c r="AY214" s="31"/>
      <c r="AZ214" s="31"/>
    </row>
    <row r="215" spans="1:52" x14ac:dyDescent="0.3">
      <c r="A215" s="30"/>
      <c r="B215" s="59"/>
      <c r="C215" s="30"/>
      <c r="D215" s="30"/>
      <c r="E215" s="30"/>
      <c r="F215" s="59"/>
      <c r="G215" s="59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31"/>
      <c r="AT215" s="31"/>
      <c r="AU215" s="31"/>
      <c r="AV215" s="31"/>
      <c r="AW215" s="31"/>
      <c r="AX215" s="31"/>
      <c r="AY215" s="31"/>
      <c r="AZ215" s="31"/>
    </row>
    <row r="216" spans="1:52" x14ac:dyDescent="0.3">
      <c r="A216" s="30"/>
      <c r="B216" s="59"/>
      <c r="C216" s="30"/>
      <c r="D216" s="30"/>
      <c r="E216" s="30"/>
      <c r="F216" s="59"/>
      <c r="G216" s="59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  <c r="AO216" s="31"/>
      <c r="AP216" s="31"/>
      <c r="AQ216" s="31"/>
      <c r="AR216" s="31"/>
      <c r="AS216" s="31"/>
      <c r="AT216" s="31"/>
      <c r="AU216" s="31"/>
      <c r="AV216" s="31"/>
      <c r="AW216" s="31"/>
      <c r="AX216" s="31"/>
      <c r="AY216" s="31"/>
      <c r="AZ216" s="31"/>
    </row>
    <row r="217" spans="1:52" x14ac:dyDescent="0.3">
      <c r="A217" s="30"/>
      <c r="B217" s="59"/>
      <c r="C217" s="30"/>
      <c r="D217" s="30"/>
      <c r="E217" s="30"/>
      <c r="F217" s="59"/>
      <c r="G217" s="59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  <c r="AO217" s="31"/>
      <c r="AP217" s="31"/>
      <c r="AQ217" s="31"/>
      <c r="AR217" s="31"/>
      <c r="AS217" s="31"/>
      <c r="AT217" s="31"/>
      <c r="AU217" s="31"/>
      <c r="AV217" s="31"/>
      <c r="AW217" s="31"/>
      <c r="AX217" s="31"/>
      <c r="AY217" s="31"/>
      <c r="AZ217" s="31"/>
    </row>
    <row r="218" spans="1:52" x14ac:dyDescent="0.3">
      <c r="A218" s="30"/>
      <c r="B218" s="59"/>
      <c r="C218" s="30"/>
      <c r="D218" s="30"/>
      <c r="E218" s="30"/>
      <c r="F218" s="59"/>
      <c r="G218" s="59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  <c r="AO218" s="31"/>
      <c r="AP218" s="31"/>
      <c r="AQ218" s="31"/>
      <c r="AR218" s="31"/>
      <c r="AS218" s="31"/>
      <c r="AT218" s="31"/>
      <c r="AU218" s="31"/>
      <c r="AV218" s="31"/>
      <c r="AW218" s="31"/>
      <c r="AX218" s="31"/>
      <c r="AY218" s="31"/>
      <c r="AZ218" s="31"/>
    </row>
    <row r="219" spans="1:52" x14ac:dyDescent="0.3">
      <c r="A219" s="30"/>
      <c r="B219" s="59"/>
      <c r="C219" s="30"/>
      <c r="D219" s="30"/>
      <c r="E219" s="30"/>
      <c r="F219" s="59"/>
      <c r="G219" s="59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  <c r="AO219" s="31"/>
      <c r="AP219" s="31"/>
      <c r="AQ219" s="31"/>
      <c r="AR219" s="31"/>
      <c r="AS219" s="31"/>
      <c r="AT219" s="31"/>
      <c r="AU219" s="31"/>
      <c r="AV219" s="31"/>
      <c r="AW219" s="31"/>
      <c r="AX219" s="31"/>
      <c r="AY219" s="31"/>
      <c r="AZ219" s="31"/>
    </row>
    <row r="220" spans="1:52" x14ac:dyDescent="0.3">
      <c r="A220" s="30"/>
      <c r="B220" s="59"/>
      <c r="C220" s="30"/>
      <c r="D220" s="30"/>
      <c r="E220" s="30"/>
      <c r="F220" s="59"/>
      <c r="G220" s="59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31"/>
      <c r="AT220" s="31"/>
      <c r="AU220" s="31"/>
      <c r="AV220" s="31"/>
      <c r="AW220" s="31"/>
      <c r="AX220" s="31"/>
      <c r="AY220" s="31"/>
      <c r="AZ220" s="31"/>
    </row>
    <row r="221" spans="1:52" x14ac:dyDescent="0.3">
      <c r="A221" s="30"/>
      <c r="B221" s="59"/>
      <c r="C221" s="30"/>
      <c r="D221" s="30"/>
      <c r="E221" s="30"/>
      <c r="F221" s="59"/>
      <c r="G221" s="59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  <c r="AO221" s="31"/>
      <c r="AP221" s="31"/>
      <c r="AQ221" s="31"/>
      <c r="AR221" s="31"/>
      <c r="AS221" s="31"/>
      <c r="AT221" s="31"/>
      <c r="AU221" s="31"/>
      <c r="AV221" s="31"/>
      <c r="AW221" s="31"/>
      <c r="AX221" s="31"/>
      <c r="AY221" s="31"/>
      <c r="AZ221" s="31"/>
    </row>
    <row r="222" spans="1:52" x14ac:dyDescent="0.3">
      <c r="A222" s="30"/>
      <c r="B222" s="59"/>
      <c r="C222" s="30"/>
      <c r="D222" s="30"/>
      <c r="E222" s="30"/>
      <c r="F222" s="59"/>
      <c r="G222" s="59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</row>
    <row r="223" spans="1:52" x14ac:dyDescent="0.3">
      <c r="A223" s="30"/>
      <c r="B223" s="59"/>
      <c r="C223" s="30"/>
      <c r="D223" s="30"/>
      <c r="E223" s="30"/>
      <c r="F223" s="59"/>
      <c r="G223" s="59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  <c r="AO223" s="31"/>
      <c r="AP223" s="31"/>
      <c r="AQ223" s="31"/>
      <c r="AR223" s="31"/>
      <c r="AS223" s="31"/>
      <c r="AT223" s="31"/>
      <c r="AU223" s="31"/>
      <c r="AV223" s="31"/>
      <c r="AW223" s="31"/>
      <c r="AX223" s="31"/>
      <c r="AY223" s="31"/>
      <c r="AZ223" s="31"/>
    </row>
    <row r="224" spans="1:52" x14ac:dyDescent="0.3">
      <c r="A224" s="30"/>
      <c r="B224" s="59"/>
      <c r="C224" s="30"/>
      <c r="D224" s="30"/>
      <c r="E224" s="30"/>
      <c r="F224" s="59"/>
      <c r="G224" s="59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  <c r="AO224" s="31"/>
      <c r="AP224" s="31"/>
      <c r="AQ224" s="31"/>
      <c r="AR224" s="31"/>
      <c r="AS224" s="31"/>
      <c r="AT224" s="31"/>
      <c r="AU224" s="31"/>
      <c r="AV224" s="31"/>
      <c r="AW224" s="31"/>
      <c r="AX224" s="31"/>
      <c r="AY224" s="31"/>
      <c r="AZ224" s="31"/>
    </row>
    <row r="225" spans="1:52" x14ac:dyDescent="0.3">
      <c r="A225" s="30"/>
      <c r="B225" s="59"/>
      <c r="C225" s="30"/>
      <c r="D225" s="30"/>
      <c r="E225" s="30"/>
      <c r="F225" s="59"/>
      <c r="G225" s="59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  <c r="AO225" s="31"/>
      <c r="AP225" s="31"/>
      <c r="AQ225" s="31"/>
      <c r="AR225" s="31"/>
      <c r="AS225" s="31"/>
      <c r="AT225" s="31"/>
      <c r="AU225" s="31"/>
      <c r="AV225" s="31"/>
      <c r="AW225" s="31"/>
      <c r="AX225" s="31"/>
      <c r="AY225" s="31"/>
      <c r="AZ225" s="31"/>
    </row>
    <row r="226" spans="1:52" x14ac:dyDescent="0.3">
      <c r="A226" s="30"/>
      <c r="B226" s="59"/>
      <c r="C226" s="30"/>
      <c r="D226" s="30"/>
      <c r="E226" s="30"/>
      <c r="F226" s="59"/>
      <c r="G226" s="59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  <c r="AO226" s="31"/>
      <c r="AP226" s="31"/>
      <c r="AQ226" s="31"/>
      <c r="AR226" s="31"/>
      <c r="AS226" s="31"/>
      <c r="AT226" s="31"/>
      <c r="AU226" s="31"/>
      <c r="AV226" s="31"/>
      <c r="AW226" s="31"/>
      <c r="AX226" s="31"/>
      <c r="AY226" s="31"/>
      <c r="AZ226" s="31"/>
    </row>
    <row r="227" spans="1:52" x14ac:dyDescent="0.3">
      <c r="A227" s="30"/>
      <c r="B227" s="59"/>
      <c r="C227" s="30"/>
      <c r="D227" s="30"/>
      <c r="E227" s="30"/>
      <c r="F227" s="59"/>
      <c r="G227" s="59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  <c r="AO227" s="31"/>
      <c r="AP227" s="31"/>
      <c r="AQ227" s="31"/>
      <c r="AR227" s="31"/>
      <c r="AS227" s="31"/>
      <c r="AT227" s="31"/>
      <c r="AU227" s="31"/>
      <c r="AV227" s="31"/>
      <c r="AW227" s="31"/>
      <c r="AX227" s="31"/>
      <c r="AY227" s="31"/>
      <c r="AZ227" s="31"/>
    </row>
    <row r="228" spans="1:52" x14ac:dyDescent="0.3">
      <c r="A228" s="30"/>
      <c r="B228" s="59"/>
      <c r="C228" s="30"/>
      <c r="D228" s="30"/>
      <c r="E228" s="30"/>
      <c r="F228" s="59"/>
      <c r="G228" s="59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  <c r="AO228" s="31"/>
      <c r="AP228" s="31"/>
      <c r="AQ228" s="31"/>
      <c r="AR228" s="31"/>
      <c r="AS228" s="31"/>
      <c r="AT228" s="31"/>
      <c r="AU228" s="31"/>
      <c r="AV228" s="31"/>
      <c r="AW228" s="31"/>
      <c r="AX228" s="31"/>
      <c r="AY228" s="31"/>
      <c r="AZ228" s="31"/>
    </row>
    <row r="229" spans="1:52" x14ac:dyDescent="0.3">
      <c r="A229" s="30"/>
      <c r="B229" s="59"/>
      <c r="C229" s="30"/>
      <c r="D229" s="30"/>
      <c r="E229" s="30"/>
      <c r="F229" s="59"/>
      <c r="G229" s="59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/>
    </row>
    <row r="230" spans="1:52" x14ac:dyDescent="0.3">
      <c r="A230" s="30"/>
      <c r="B230" s="59"/>
      <c r="C230" s="30"/>
      <c r="D230" s="30"/>
      <c r="E230" s="30"/>
      <c r="F230" s="59"/>
      <c r="G230" s="59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  <c r="AO230" s="31"/>
      <c r="AP230" s="31"/>
      <c r="AQ230" s="31"/>
      <c r="AR230" s="31"/>
      <c r="AS230" s="31"/>
      <c r="AT230" s="31"/>
      <c r="AU230" s="31"/>
      <c r="AV230" s="31"/>
      <c r="AW230" s="31"/>
      <c r="AX230" s="31"/>
      <c r="AY230" s="31"/>
      <c r="AZ230" s="31"/>
    </row>
    <row r="231" spans="1:52" x14ac:dyDescent="0.3">
      <c r="A231" s="30"/>
      <c r="B231" s="59"/>
      <c r="C231" s="30"/>
      <c r="D231" s="30"/>
      <c r="E231" s="30"/>
      <c r="F231" s="59"/>
      <c r="G231" s="59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  <c r="AO231" s="31"/>
      <c r="AP231" s="31"/>
      <c r="AQ231" s="31"/>
      <c r="AR231" s="31"/>
      <c r="AS231" s="31"/>
      <c r="AT231" s="31"/>
      <c r="AU231" s="31"/>
      <c r="AV231" s="31"/>
      <c r="AW231" s="31"/>
      <c r="AX231" s="31"/>
      <c r="AY231" s="31"/>
      <c r="AZ231" s="31"/>
    </row>
    <row r="232" spans="1:52" x14ac:dyDescent="0.3">
      <c r="A232" s="30"/>
      <c r="B232" s="59"/>
      <c r="C232" s="30"/>
      <c r="D232" s="30"/>
      <c r="E232" s="30"/>
      <c r="F232" s="59"/>
      <c r="G232" s="59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31"/>
      <c r="AT232" s="31"/>
      <c r="AU232" s="31"/>
      <c r="AV232" s="31"/>
      <c r="AW232" s="31"/>
      <c r="AX232" s="31"/>
      <c r="AY232" s="31"/>
      <c r="AZ232" s="31"/>
    </row>
    <row r="233" spans="1:52" x14ac:dyDescent="0.3">
      <c r="A233" s="30"/>
      <c r="B233" s="59"/>
      <c r="C233" s="30"/>
      <c r="D233" s="30"/>
      <c r="E233" s="30"/>
      <c r="F233" s="59"/>
      <c r="G233" s="59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1"/>
      <c r="AW233" s="31"/>
      <c r="AX233" s="31"/>
      <c r="AY233" s="31"/>
      <c r="AZ233" s="31"/>
    </row>
    <row r="234" spans="1:52" x14ac:dyDescent="0.3">
      <c r="A234" s="30"/>
      <c r="B234" s="59"/>
      <c r="C234" s="30"/>
      <c r="D234" s="30"/>
      <c r="E234" s="30"/>
      <c r="F234" s="59"/>
      <c r="G234" s="59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  <c r="AO234" s="31"/>
      <c r="AP234" s="31"/>
      <c r="AQ234" s="31"/>
      <c r="AR234" s="31"/>
      <c r="AS234" s="31"/>
      <c r="AT234" s="31"/>
      <c r="AU234" s="31"/>
      <c r="AV234" s="31"/>
      <c r="AW234" s="31"/>
      <c r="AX234" s="31"/>
      <c r="AY234" s="31"/>
      <c r="AZ234" s="31"/>
    </row>
    <row r="235" spans="1:52" x14ac:dyDescent="0.3">
      <c r="A235" s="30"/>
      <c r="B235" s="59"/>
      <c r="C235" s="30"/>
      <c r="D235" s="30"/>
      <c r="E235" s="30"/>
      <c r="F235" s="59"/>
      <c r="G235" s="59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  <c r="AO235" s="31"/>
      <c r="AP235" s="31"/>
      <c r="AQ235" s="31"/>
      <c r="AR235" s="31"/>
      <c r="AS235" s="31"/>
      <c r="AT235" s="31"/>
      <c r="AU235" s="31"/>
      <c r="AV235" s="31"/>
      <c r="AW235" s="31"/>
      <c r="AX235" s="31"/>
      <c r="AY235" s="31"/>
      <c r="AZ235" s="31"/>
    </row>
    <row r="236" spans="1:52" x14ac:dyDescent="0.3">
      <c r="A236" s="30"/>
      <c r="B236" s="59"/>
      <c r="C236" s="30"/>
      <c r="D236" s="30"/>
      <c r="E236" s="30"/>
      <c r="F236" s="59"/>
      <c r="G236" s="59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31"/>
      <c r="AT236" s="31"/>
      <c r="AU236" s="31"/>
      <c r="AV236" s="31"/>
      <c r="AW236" s="31"/>
      <c r="AX236" s="31"/>
      <c r="AY236" s="31"/>
      <c r="AZ236" s="31"/>
    </row>
    <row r="237" spans="1:52" x14ac:dyDescent="0.3">
      <c r="A237" s="30"/>
      <c r="B237" s="59"/>
      <c r="C237" s="30"/>
      <c r="D237" s="30"/>
      <c r="E237" s="30"/>
      <c r="F237" s="59"/>
      <c r="G237" s="59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/>
    </row>
    <row r="238" spans="1:52" x14ac:dyDescent="0.3">
      <c r="A238" s="30"/>
      <c r="B238" s="59"/>
      <c r="C238" s="30"/>
      <c r="D238" s="30"/>
      <c r="E238" s="30"/>
      <c r="F238" s="59"/>
      <c r="G238" s="59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  <c r="AO238" s="31"/>
      <c r="AP238" s="31"/>
      <c r="AQ238" s="31"/>
      <c r="AR238" s="31"/>
      <c r="AS238" s="31"/>
      <c r="AT238" s="31"/>
      <c r="AU238" s="31"/>
      <c r="AV238" s="31"/>
      <c r="AW238" s="31"/>
      <c r="AX238" s="31"/>
      <c r="AY238" s="31"/>
      <c r="AZ238" s="31"/>
    </row>
    <row r="239" spans="1:52" x14ac:dyDescent="0.3">
      <c r="A239" s="30"/>
      <c r="B239" s="59"/>
      <c r="C239" s="30"/>
      <c r="D239" s="30"/>
      <c r="E239" s="30"/>
      <c r="F239" s="59"/>
      <c r="G239" s="59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31"/>
      <c r="AT239" s="31"/>
      <c r="AU239" s="31"/>
      <c r="AV239" s="31"/>
      <c r="AW239" s="31"/>
      <c r="AX239" s="31"/>
      <c r="AY239" s="31"/>
      <c r="AZ239" s="31"/>
    </row>
    <row r="240" spans="1:52" x14ac:dyDescent="0.3">
      <c r="A240" s="30"/>
      <c r="B240" s="59"/>
      <c r="C240" s="30"/>
      <c r="D240" s="30"/>
      <c r="E240" s="30"/>
      <c r="F240" s="59"/>
      <c r="G240" s="59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  <c r="AO240" s="31"/>
      <c r="AP240" s="31"/>
      <c r="AQ240" s="31"/>
      <c r="AR240" s="31"/>
      <c r="AS240" s="31"/>
      <c r="AT240" s="31"/>
      <c r="AU240" s="31"/>
      <c r="AV240" s="31"/>
      <c r="AW240" s="31"/>
      <c r="AX240" s="31"/>
      <c r="AY240" s="31"/>
      <c r="AZ240" s="31"/>
    </row>
    <row r="241" spans="1:52" x14ac:dyDescent="0.3">
      <c r="A241" s="30"/>
      <c r="B241" s="59"/>
      <c r="C241" s="30"/>
      <c r="D241" s="30"/>
      <c r="E241" s="30"/>
      <c r="F241" s="59"/>
      <c r="G241" s="59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  <c r="AO241" s="31"/>
      <c r="AP241" s="31"/>
      <c r="AQ241" s="31"/>
      <c r="AR241" s="31"/>
      <c r="AS241" s="31"/>
      <c r="AT241" s="31"/>
      <c r="AU241" s="31"/>
      <c r="AV241" s="31"/>
      <c r="AW241" s="31"/>
      <c r="AX241" s="31"/>
      <c r="AY241" s="31"/>
      <c r="AZ241" s="31"/>
    </row>
    <row r="242" spans="1:52" x14ac:dyDescent="0.3">
      <c r="A242" s="30"/>
      <c r="B242" s="59"/>
      <c r="C242" s="30"/>
      <c r="D242" s="30"/>
      <c r="E242" s="30"/>
      <c r="F242" s="59"/>
      <c r="G242" s="59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  <c r="AO242" s="31"/>
      <c r="AP242" s="31"/>
      <c r="AQ242" s="31"/>
      <c r="AR242" s="31"/>
      <c r="AS242" s="31"/>
      <c r="AT242" s="31"/>
      <c r="AU242" s="31"/>
      <c r="AV242" s="31"/>
      <c r="AW242" s="31"/>
      <c r="AX242" s="31"/>
      <c r="AY242" s="31"/>
      <c r="AZ242" s="31"/>
    </row>
    <row r="243" spans="1:52" x14ac:dyDescent="0.3">
      <c r="A243" s="30"/>
      <c r="B243" s="59"/>
      <c r="C243" s="30"/>
      <c r="D243" s="30"/>
      <c r="E243" s="30"/>
      <c r="F243" s="59"/>
      <c r="G243" s="59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  <c r="AO243" s="31"/>
      <c r="AP243" s="31"/>
      <c r="AQ243" s="31"/>
      <c r="AR243" s="31"/>
      <c r="AS243" s="31"/>
      <c r="AT243" s="31"/>
      <c r="AU243" s="31"/>
      <c r="AV243" s="31"/>
      <c r="AW243" s="31"/>
      <c r="AX243" s="31"/>
      <c r="AY243" s="31"/>
      <c r="AZ243" s="31"/>
    </row>
    <row r="244" spans="1:52" x14ac:dyDescent="0.3">
      <c r="A244" s="30"/>
      <c r="B244" s="59"/>
      <c r="C244" s="30"/>
      <c r="D244" s="30"/>
      <c r="E244" s="30"/>
      <c r="F244" s="59"/>
      <c r="G244" s="59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31"/>
      <c r="AT244" s="31"/>
      <c r="AU244" s="31"/>
      <c r="AV244" s="31"/>
      <c r="AW244" s="31"/>
      <c r="AX244" s="31"/>
      <c r="AY244" s="31"/>
      <c r="AZ244" s="31"/>
    </row>
    <row r="245" spans="1:52" x14ac:dyDescent="0.3">
      <c r="A245" s="30"/>
      <c r="B245" s="59"/>
      <c r="C245" s="30"/>
      <c r="D245" s="30"/>
      <c r="E245" s="30"/>
      <c r="F245" s="59"/>
      <c r="G245" s="59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  <c r="AO245" s="31"/>
      <c r="AP245" s="31"/>
      <c r="AQ245" s="31"/>
      <c r="AR245" s="31"/>
      <c r="AS245" s="31"/>
      <c r="AT245" s="31"/>
      <c r="AU245" s="31"/>
      <c r="AV245" s="31"/>
      <c r="AW245" s="31"/>
      <c r="AX245" s="31"/>
      <c r="AY245" s="31"/>
      <c r="AZ245" s="31"/>
    </row>
    <row r="246" spans="1:52" x14ac:dyDescent="0.3">
      <c r="A246" s="30"/>
      <c r="B246" s="59"/>
      <c r="C246" s="30"/>
      <c r="D246" s="30"/>
      <c r="E246" s="30"/>
      <c r="F246" s="59"/>
      <c r="G246" s="59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  <c r="AO246" s="31"/>
      <c r="AP246" s="31"/>
      <c r="AQ246" s="31"/>
      <c r="AR246" s="31"/>
      <c r="AS246" s="31"/>
      <c r="AT246" s="31"/>
      <c r="AU246" s="31"/>
      <c r="AV246" s="31"/>
      <c r="AW246" s="31"/>
      <c r="AX246" s="31"/>
      <c r="AY246" s="31"/>
      <c r="AZ246" s="31"/>
    </row>
    <row r="247" spans="1:52" x14ac:dyDescent="0.3">
      <c r="A247" s="30"/>
      <c r="B247" s="59"/>
      <c r="C247" s="30"/>
      <c r="D247" s="30"/>
      <c r="E247" s="30"/>
      <c r="F247" s="59"/>
      <c r="G247" s="59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  <c r="AO247" s="31"/>
      <c r="AP247" s="31"/>
      <c r="AQ247" s="31"/>
      <c r="AR247" s="31"/>
      <c r="AS247" s="31"/>
      <c r="AT247" s="31"/>
      <c r="AU247" s="31"/>
      <c r="AV247" s="31"/>
      <c r="AW247" s="31"/>
      <c r="AX247" s="31"/>
      <c r="AY247" s="31"/>
      <c r="AZ247" s="31"/>
    </row>
    <row r="248" spans="1:52" x14ac:dyDescent="0.3">
      <c r="A248" s="30"/>
      <c r="B248" s="59"/>
      <c r="C248" s="30"/>
      <c r="D248" s="30"/>
      <c r="E248" s="30"/>
      <c r="F248" s="59"/>
      <c r="G248" s="59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31"/>
      <c r="AT248" s="31"/>
      <c r="AU248" s="31"/>
      <c r="AV248" s="31"/>
      <c r="AW248" s="31"/>
      <c r="AX248" s="31"/>
      <c r="AY248" s="31"/>
      <c r="AZ248" s="31"/>
    </row>
    <row r="249" spans="1:52" x14ac:dyDescent="0.3">
      <c r="A249" s="30"/>
      <c r="B249" s="59"/>
      <c r="C249" s="30"/>
      <c r="D249" s="30"/>
      <c r="E249" s="30"/>
      <c r="F249" s="59"/>
      <c r="G249" s="59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  <c r="AO249" s="31"/>
      <c r="AP249" s="31"/>
      <c r="AQ249" s="31"/>
      <c r="AR249" s="31"/>
      <c r="AS249" s="31"/>
      <c r="AT249" s="31"/>
      <c r="AU249" s="31"/>
      <c r="AV249" s="31"/>
      <c r="AW249" s="31"/>
      <c r="AX249" s="31"/>
      <c r="AY249" s="31"/>
      <c r="AZ249" s="31"/>
    </row>
    <row r="250" spans="1:52" x14ac:dyDescent="0.3">
      <c r="A250" s="30"/>
      <c r="B250" s="59"/>
      <c r="C250" s="30"/>
      <c r="D250" s="30"/>
      <c r="E250" s="30"/>
      <c r="F250" s="59"/>
      <c r="G250" s="59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  <c r="AO250" s="31"/>
      <c r="AP250" s="31"/>
      <c r="AQ250" s="31"/>
      <c r="AR250" s="31"/>
      <c r="AS250" s="31"/>
      <c r="AT250" s="31"/>
      <c r="AU250" s="31"/>
      <c r="AV250" s="31"/>
      <c r="AW250" s="31"/>
      <c r="AX250" s="31"/>
      <c r="AY250" s="31"/>
      <c r="AZ250" s="31"/>
    </row>
    <row r="251" spans="1:52" x14ac:dyDescent="0.3">
      <c r="A251" s="30"/>
      <c r="B251" s="59"/>
      <c r="C251" s="30"/>
      <c r="D251" s="30"/>
      <c r="E251" s="30"/>
      <c r="F251" s="59"/>
      <c r="G251" s="59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  <c r="AO251" s="31"/>
      <c r="AP251" s="31"/>
      <c r="AQ251" s="31"/>
      <c r="AR251" s="31"/>
      <c r="AS251" s="31"/>
      <c r="AT251" s="31"/>
      <c r="AU251" s="31"/>
      <c r="AV251" s="31"/>
      <c r="AW251" s="31"/>
      <c r="AX251" s="31"/>
      <c r="AY251" s="31"/>
      <c r="AZ251" s="31"/>
    </row>
    <row r="252" spans="1:52" x14ac:dyDescent="0.3">
      <c r="A252" s="30"/>
      <c r="B252" s="59"/>
      <c r="C252" s="30"/>
      <c r="D252" s="30"/>
      <c r="E252" s="30"/>
      <c r="F252" s="59"/>
      <c r="G252" s="59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  <c r="AO252" s="31"/>
      <c r="AP252" s="31"/>
      <c r="AQ252" s="31"/>
      <c r="AR252" s="31"/>
      <c r="AS252" s="31"/>
      <c r="AT252" s="31"/>
      <c r="AU252" s="31"/>
      <c r="AV252" s="31"/>
      <c r="AW252" s="31"/>
      <c r="AX252" s="31"/>
      <c r="AY252" s="31"/>
      <c r="AZ252" s="31"/>
    </row>
    <row r="253" spans="1:52" x14ac:dyDescent="0.3">
      <c r="A253" s="30"/>
      <c r="B253" s="59"/>
      <c r="C253" s="30"/>
      <c r="D253" s="30"/>
      <c r="E253" s="30"/>
      <c r="F253" s="59"/>
      <c r="G253" s="59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</row>
    <row r="254" spans="1:52" x14ac:dyDescent="0.3">
      <c r="A254" s="30"/>
      <c r="B254" s="59"/>
      <c r="C254" s="30"/>
      <c r="D254" s="30"/>
      <c r="E254" s="30"/>
      <c r="F254" s="59"/>
      <c r="G254" s="59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  <c r="AO254" s="31"/>
      <c r="AP254" s="31"/>
      <c r="AQ254" s="31"/>
      <c r="AR254" s="31"/>
      <c r="AS254" s="31"/>
      <c r="AT254" s="31"/>
      <c r="AU254" s="31"/>
      <c r="AV254" s="31"/>
      <c r="AW254" s="31"/>
      <c r="AX254" s="31"/>
      <c r="AY254" s="31"/>
      <c r="AZ254" s="31"/>
    </row>
    <row r="255" spans="1:52" x14ac:dyDescent="0.3">
      <c r="A255" s="30"/>
      <c r="B255" s="59"/>
      <c r="C255" s="30"/>
      <c r="D255" s="30"/>
      <c r="E255" s="30"/>
      <c r="F255" s="59"/>
      <c r="G255" s="59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  <c r="AO255" s="31"/>
      <c r="AP255" s="31"/>
      <c r="AQ255" s="31"/>
      <c r="AR255" s="31"/>
      <c r="AS255" s="31"/>
      <c r="AT255" s="31"/>
      <c r="AU255" s="31"/>
      <c r="AV255" s="31"/>
      <c r="AW255" s="31"/>
      <c r="AX255" s="31"/>
      <c r="AY255" s="31"/>
      <c r="AZ255" s="31"/>
    </row>
    <row r="256" spans="1:52" x14ac:dyDescent="0.3">
      <c r="A256" s="30"/>
      <c r="B256" s="59"/>
      <c r="C256" s="30"/>
      <c r="D256" s="30"/>
      <c r="E256" s="30"/>
      <c r="F256" s="59"/>
      <c r="G256" s="59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  <c r="AO256" s="31"/>
      <c r="AP256" s="31"/>
      <c r="AQ256" s="31"/>
      <c r="AR256" s="31"/>
      <c r="AS256" s="31"/>
      <c r="AT256" s="31"/>
      <c r="AU256" s="31"/>
      <c r="AV256" s="31"/>
      <c r="AW256" s="31"/>
      <c r="AX256" s="31"/>
      <c r="AY256" s="31"/>
      <c r="AZ256" s="31"/>
    </row>
    <row r="257" spans="1:52" x14ac:dyDescent="0.3">
      <c r="A257" s="30"/>
      <c r="B257" s="59"/>
      <c r="C257" s="30"/>
      <c r="D257" s="30"/>
      <c r="E257" s="30"/>
      <c r="F257" s="59"/>
      <c r="G257" s="59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  <c r="AO257" s="31"/>
      <c r="AP257" s="31"/>
      <c r="AQ257" s="31"/>
      <c r="AR257" s="31"/>
      <c r="AS257" s="31"/>
      <c r="AT257" s="31"/>
      <c r="AU257" s="31"/>
      <c r="AV257" s="31"/>
      <c r="AW257" s="31"/>
      <c r="AX257" s="31"/>
      <c r="AY257" s="31"/>
      <c r="AZ257" s="31"/>
    </row>
    <row r="258" spans="1:52" x14ac:dyDescent="0.3">
      <c r="A258" s="30"/>
      <c r="B258" s="59"/>
      <c r="C258" s="30"/>
      <c r="D258" s="30"/>
      <c r="E258" s="30"/>
      <c r="F258" s="59"/>
      <c r="G258" s="59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31"/>
      <c r="AT258" s="31"/>
      <c r="AU258" s="31"/>
      <c r="AV258" s="31"/>
      <c r="AW258" s="31"/>
      <c r="AX258" s="31"/>
      <c r="AY258" s="31"/>
      <c r="AZ258" s="31"/>
    </row>
    <row r="259" spans="1:52" x14ac:dyDescent="0.3">
      <c r="A259" s="30"/>
      <c r="B259" s="59"/>
      <c r="C259" s="30"/>
      <c r="D259" s="30"/>
      <c r="E259" s="30"/>
      <c r="F259" s="59"/>
      <c r="G259" s="59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  <c r="AO259" s="31"/>
      <c r="AP259" s="31"/>
      <c r="AQ259" s="31"/>
      <c r="AR259" s="31"/>
      <c r="AS259" s="31"/>
      <c r="AT259" s="31"/>
      <c r="AU259" s="31"/>
      <c r="AV259" s="31"/>
      <c r="AW259" s="31"/>
      <c r="AX259" s="31"/>
      <c r="AY259" s="31"/>
      <c r="AZ259" s="31"/>
    </row>
    <row r="260" spans="1:52" x14ac:dyDescent="0.3">
      <c r="A260" s="30"/>
      <c r="B260" s="59"/>
      <c r="C260" s="30"/>
      <c r="D260" s="30"/>
      <c r="E260" s="30"/>
      <c r="F260" s="59"/>
      <c r="G260" s="59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  <c r="AO260" s="31"/>
      <c r="AP260" s="31"/>
      <c r="AQ260" s="31"/>
      <c r="AR260" s="31"/>
      <c r="AS260" s="31"/>
      <c r="AT260" s="31"/>
      <c r="AU260" s="31"/>
      <c r="AV260" s="31"/>
      <c r="AW260" s="31"/>
      <c r="AX260" s="31"/>
      <c r="AY260" s="31"/>
      <c r="AZ260" s="31"/>
    </row>
    <row r="261" spans="1:52" x14ac:dyDescent="0.3">
      <c r="A261" s="30"/>
      <c r="B261" s="59"/>
      <c r="C261" s="30"/>
      <c r="D261" s="30"/>
      <c r="E261" s="30"/>
      <c r="F261" s="59"/>
      <c r="G261" s="59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  <c r="AO261" s="31"/>
      <c r="AP261" s="31"/>
      <c r="AQ261" s="31"/>
      <c r="AR261" s="31"/>
      <c r="AS261" s="31"/>
      <c r="AT261" s="31"/>
      <c r="AU261" s="31"/>
      <c r="AV261" s="31"/>
      <c r="AW261" s="31"/>
      <c r="AX261" s="31"/>
      <c r="AY261" s="31"/>
      <c r="AZ261" s="31"/>
    </row>
    <row r="262" spans="1:52" x14ac:dyDescent="0.3">
      <c r="A262" s="30"/>
      <c r="B262" s="59"/>
      <c r="C262" s="30"/>
      <c r="D262" s="30"/>
      <c r="E262" s="30"/>
      <c r="F262" s="59"/>
      <c r="G262" s="59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  <c r="AO262" s="31"/>
      <c r="AP262" s="31"/>
      <c r="AQ262" s="31"/>
      <c r="AR262" s="31"/>
      <c r="AS262" s="31"/>
      <c r="AT262" s="31"/>
      <c r="AU262" s="31"/>
      <c r="AV262" s="31"/>
      <c r="AW262" s="31"/>
      <c r="AX262" s="31"/>
      <c r="AY262" s="31"/>
      <c r="AZ262" s="31"/>
    </row>
    <row r="263" spans="1:52" x14ac:dyDescent="0.3">
      <c r="A263" s="30"/>
      <c r="B263" s="59"/>
      <c r="C263" s="30"/>
      <c r="D263" s="30"/>
      <c r="E263" s="30"/>
      <c r="F263" s="59"/>
      <c r="G263" s="59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  <c r="AO263" s="31"/>
      <c r="AP263" s="31"/>
      <c r="AQ263" s="31"/>
      <c r="AR263" s="31"/>
      <c r="AS263" s="31"/>
      <c r="AT263" s="31"/>
      <c r="AU263" s="31"/>
      <c r="AV263" s="31"/>
      <c r="AW263" s="31"/>
      <c r="AX263" s="31"/>
      <c r="AY263" s="31"/>
      <c r="AZ263" s="31"/>
    </row>
    <row r="264" spans="1:52" x14ac:dyDescent="0.3">
      <c r="A264" s="30"/>
      <c r="B264" s="59"/>
      <c r="C264" s="30"/>
      <c r="D264" s="30"/>
      <c r="E264" s="30"/>
      <c r="F264" s="59"/>
      <c r="G264" s="59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31"/>
      <c r="AT264" s="31"/>
      <c r="AU264" s="31"/>
      <c r="AV264" s="31"/>
      <c r="AW264" s="31"/>
      <c r="AX264" s="31"/>
      <c r="AY264" s="31"/>
      <c r="AZ264" s="31"/>
    </row>
    <row r="265" spans="1:52" x14ac:dyDescent="0.3">
      <c r="A265" s="30"/>
      <c r="B265" s="59"/>
      <c r="C265" s="30"/>
      <c r="D265" s="30"/>
      <c r="E265" s="30"/>
      <c r="F265" s="59"/>
      <c r="G265" s="59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  <c r="AO265" s="31"/>
      <c r="AP265" s="31"/>
      <c r="AQ265" s="31"/>
      <c r="AR265" s="31"/>
      <c r="AS265" s="31"/>
      <c r="AT265" s="31"/>
      <c r="AU265" s="31"/>
      <c r="AV265" s="31"/>
      <c r="AW265" s="31"/>
      <c r="AX265" s="31"/>
      <c r="AY265" s="31"/>
      <c r="AZ265" s="31"/>
    </row>
    <row r="266" spans="1:52" x14ac:dyDescent="0.3">
      <c r="A266" s="30"/>
      <c r="B266" s="59"/>
      <c r="C266" s="30"/>
      <c r="D266" s="30"/>
      <c r="E266" s="30"/>
      <c r="F266" s="59"/>
      <c r="G266" s="59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  <c r="AO266" s="31"/>
      <c r="AP266" s="31"/>
      <c r="AQ266" s="31"/>
      <c r="AR266" s="31"/>
      <c r="AS266" s="31"/>
      <c r="AT266" s="31"/>
      <c r="AU266" s="31"/>
      <c r="AV266" s="31"/>
      <c r="AW266" s="31"/>
      <c r="AX266" s="31"/>
      <c r="AY266" s="31"/>
      <c r="AZ266" s="31"/>
    </row>
    <row r="267" spans="1:52" x14ac:dyDescent="0.3">
      <c r="A267" s="30"/>
      <c r="B267" s="59"/>
      <c r="C267" s="30"/>
      <c r="D267" s="30"/>
      <c r="E267" s="30"/>
      <c r="F267" s="59"/>
      <c r="G267" s="59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  <c r="AO267" s="31"/>
      <c r="AP267" s="31"/>
      <c r="AQ267" s="31"/>
      <c r="AR267" s="31"/>
      <c r="AS267" s="31"/>
      <c r="AT267" s="31"/>
      <c r="AU267" s="31"/>
      <c r="AV267" s="31"/>
      <c r="AW267" s="31"/>
      <c r="AX267" s="31"/>
      <c r="AY267" s="31"/>
      <c r="AZ267" s="31"/>
    </row>
    <row r="268" spans="1:52" x14ac:dyDescent="0.3">
      <c r="A268" s="30"/>
      <c r="B268" s="59"/>
      <c r="C268" s="30"/>
      <c r="D268" s="30"/>
      <c r="E268" s="30"/>
      <c r="F268" s="59"/>
      <c r="G268" s="59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31"/>
      <c r="AT268" s="31"/>
      <c r="AU268" s="31"/>
      <c r="AV268" s="31"/>
      <c r="AW268" s="31"/>
      <c r="AX268" s="31"/>
      <c r="AY268" s="31"/>
      <c r="AZ268" s="31"/>
    </row>
    <row r="269" spans="1:52" x14ac:dyDescent="0.3">
      <c r="A269" s="30"/>
      <c r="B269" s="59"/>
      <c r="C269" s="30"/>
      <c r="D269" s="30"/>
      <c r="E269" s="30"/>
      <c r="F269" s="59"/>
      <c r="G269" s="59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  <c r="AO269" s="31"/>
      <c r="AP269" s="31"/>
      <c r="AQ269" s="31"/>
      <c r="AR269" s="31"/>
      <c r="AS269" s="31"/>
      <c r="AT269" s="31"/>
      <c r="AU269" s="31"/>
      <c r="AV269" s="31"/>
      <c r="AW269" s="31"/>
      <c r="AX269" s="31"/>
      <c r="AY269" s="31"/>
      <c r="AZ269" s="31"/>
    </row>
    <row r="270" spans="1:52" x14ac:dyDescent="0.3">
      <c r="A270" s="30"/>
      <c r="B270" s="59"/>
      <c r="C270" s="30"/>
      <c r="D270" s="30"/>
      <c r="E270" s="30"/>
      <c r="F270" s="59"/>
      <c r="G270" s="59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  <c r="AO270" s="31"/>
      <c r="AP270" s="31"/>
      <c r="AQ270" s="31"/>
      <c r="AR270" s="31"/>
      <c r="AS270" s="31"/>
      <c r="AT270" s="31"/>
      <c r="AU270" s="31"/>
      <c r="AV270" s="31"/>
      <c r="AW270" s="31"/>
      <c r="AX270" s="31"/>
      <c r="AY270" s="31"/>
      <c r="AZ270" s="31"/>
    </row>
    <row r="271" spans="1:52" x14ac:dyDescent="0.3">
      <c r="A271" s="30"/>
      <c r="B271" s="59"/>
      <c r="C271" s="30"/>
      <c r="D271" s="30"/>
      <c r="E271" s="30"/>
      <c r="F271" s="59"/>
      <c r="G271" s="59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</row>
    <row r="272" spans="1:52" x14ac:dyDescent="0.3">
      <c r="A272" s="30"/>
      <c r="B272" s="59"/>
      <c r="C272" s="30"/>
      <c r="D272" s="30"/>
      <c r="E272" s="30"/>
      <c r="F272" s="59"/>
      <c r="G272" s="59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31"/>
      <c r="AT272" s="31"/>
      <c r="AU272" s="31"/>
      <c r="AV272" s="31"/>
      <c r="AW272" s="31"/>
      <c r="AX272" s="31"/>
      <c r="AY272" s="31"/>
      <c r="AZ272" s="31"/>
    </row>
    <row r="273" spans="1:52" x14ac:dyDescent="0.3">
      <c r="A273" s="30"/>
      <c r="B273" s="59"/>
      <c r="C273" s="30"/>
      <c r="D273" s="30"/>
      <c r="E273" s="30"/>
      <c r="F273" s="59"/>
      <c r="G273" s="59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  <c r="AO273" s="31"/>
      <c r="AP273" s="31"/>
      <c r="AQ273" s="31"/>
      <c r="AR273" s="31"/>
      <c r="AS273" s="31"/>
      <c r="AT273" s="31"/>
      <c r="AU273" s="31"/>
      <c r="AV273" s="31"/>
      <c r="AW273" s="31"/>
      <c r="AX273" s="31"/>
      <c r="AY273" s="31"/>
      <c r="AZ273" s="31"/>
    </row>
    <row r="274" spans="1:52" x14ac:dyDescent="0.3">
      <c r="A274" s="30"/>
      <c r="B274" s="59"/>
      <c r="C274" s="30"/>
      <c r="D274" s="30"/>
      <c r="E274" s="30"/>
      <c r="F274" s="59"/>
      <c r="G274" s="59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  <c r="AO274" s="31"/>
      <c r="AP274" s="31"/>
      <c r="AQ274" s="31"/>
      <c r="AR274" s="31"/>
      <c r="AS274" s="31"/>
      <c r="AT274" s="31"/>
      <c r="AU274" s="31"/>
      <c r="AV274" s="31"/>
      <c r="AW274" s="31"/>
      <c r="AX274" s="31"/>
      <c r="AY274" s="31"/>
      <c r="AZ274" s="31"/>
    </row>
    <row r="275" spans="1:52" x14ac:dyDescent="0.3">
      <c r="A275" s="30"/>
      <c r="B275" s="59"/>
      <c r="C275" s="30"/>
      <c r="D275" s="30"/>
      <c r="E275" s="30"/>
      <c r="F275" s="59"/>
      <c r="G275" s="59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  <c r="AO275" s="31"/>
      <c r="AP275" s="31"/>
      <c r="AQ275" s="31"/>
      <c r="AR275" s="31"/>
      <c r="AS275" s="31"/>
      <c r="AT275" s="31"/>
      <c r="AU275" s="31"/>
      <c r="AV275" s="31"/>
      <c r="AW275" s="31"/>
      <c r="AX275" s="31"/>
      <c r="AY275" s="31"/>
      <c r="AZ275" s="31"/>
    </row>
    <row r="276" spans="1:52" x14ac:dyDescent="0.3">
      <c r="A276" s="30"/>
      <c r="B276" s="59"/>
      <c r="C276" s="30"/>
      <c r="D276" s="30"/>
      <c r="E276" s="30"/>
      <c r="F276" s="59"/>
      <c r="G276" s="59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  <c r="AO276" s="31"/>
      <c r="AP276" s="31"/>
      <c r="AQ276" s="31"/>
      <c r="AR276" s="31"/>
      <c r="AS276" s="31"/>
      <c r="AT276" s="31"/>
      <c r="AU276" s="31"/>
      <c r="AV276" s="31"/>
      <c r="AW276" s="31"/>
      <c r="AX276" s="31"/>
      <c r="AY276" s="31"/>
      <c r="AZ276" s="31"/>
    </row>
    <row r="277" spans="1:52" x14ac:dyDescent="0.3">
      <c r="A277" s="30"/>
      <c r="B277" s="59"/>
      <c r="C277" s="30"/>
      <c r="D277" s="30"/>
      <c r="E277" s="30"/>
      <c r="F277" s="59"/>
      <c r="G277" s="59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  <c r="AO277" s="31"/>
      <c r="AP277" s="31"/>
      <c r="AQ277" s="31"/>
      <c r="AR277" s="31"/>
      <c r="AS277" s="31"/>
      <c r="AT277" s="31"/>
      <c r="AU277" s="31"/>
      <c r="AV277" s="31"/>
      <c r="AW277" s="31"/>
      <c r="AX277" s="31"/>
      <c r="AY277" s="31"/>
      <c r="AZ277" s="31"/>
    </row>
    <row r="278" spans="1:52" x14ac:dyDescent="0.3">
      <c r="A278" s="30"/>
      <c r="B278" s="59"/>
      <c r="C278" s="30"/>
      <c r="D278" s="30"/>
      <c r="E278" s="30"/>
      <c r="F278" s="59"/>
      <c r="G278" s="59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31"/>
      <c r="AT278" s="31"/>
      <c r="AU278" s="31"/>
      <c r="AV278" s="31"/>
      <c r="AW278" s="31"/>
      <c r="AX278" s="31"/>
      <c r="AY278" s="31"/>
      <c r="AZ278" s="31"/>
    </row>
    <row r="279" spans="1:52" x14ac:dyDescent="0.3">
      <c r="A279" s="30"/>
      <c r="B279" s="59"/>
      <c r="C279" s="30"/>
      <c r="D279" s="30"/>
      <c r="E279" s="30"/>
      <c r="F279" s="59"/>
      <c r="G279" s="59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  <c r="AO279" s="31"/>
      <c r="AP279" s="31"/>
      <c r="AQ279" s="31"/>
      <c r="AR279" s="31"/>
      <c r="AS279" s="31"/>
      <c r="AT279" s="31"/>
      <c r="AU279" s="31"/>
      <c r="AV279" s="31"/>
      <c r="AW279" s="31"/>
      <c r="AX279" s="31"/>
      <c r="AY279" s="31"/>
      <c r="AZ279" s="31"/>
    </row>
    <row r="280" spans="1:52" x14ac:dyDescent="0.3">
      <c r="A280" s="30"/>
      <c r="B280" s="59"/>
      <c r="C280" s="30"/>
      <c r="D280" s="30"/>
      <c r="E280" s="30"/>
      <c r="F280" s="59"/>
      <c r="G280" s="59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1"/>
      <c r="AW280" s="31"/>
      <c r="AX280" s="31"/>
      <c r="AY280" s="31"/>
      <c r="AZ280" s="31"/>
    </row>
    <row r="281" spans="1:52" x14ac:dyDescent="0.3">
      <c r="A281" s="30"/>
      <c r="B281" s="59"/>
      <c r="C281" s="30"/>
      <c r="D281" s="30"/>
      <c r="E281" s="30"/>
      <c r="F281" s="59"/>
      <c r="G281" s="59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  <c r="AO281" s="31"/>
      <c r="AP281" s="31"/>
      <c r="AQ281" s="31"/>
      <c r="AR281" s="31"/>
      <c r="AS281" s="31"/>
      <c r="AT281" s="31"/>
      <c r="AU281" s="31"/>
      <c r="AV281" s="31"/>
      <c r="AW281" s="31"/>
      <c r="AX281" s="31"/>
      <c r="AY281" s="31"/>
      <c r="AZ281" s="31"/>
    </row>
    <row r="282" spans="1:52" x14ac:dyDescent="0.3">
      <c r="A282" s="30"/>
      <c r="B282" s="59"/>
      <c r="C282" s="30"/>
      <c r="D282" s="30"/>
      <c r="E282" s="30"/>
      <c r="F282" s="59"/>
      <c r="G282" s="59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31"/>
      <c r="AT282" s="31"/>
      <c r="AU282" s="31"/>
      <c r="AV282" s="31"/>
      <c r="AW282" s="31"/>
      <c r="AX282" s="31"/>
      <c r="AY282" s="31"/>
      <c r="AZ282" s="31"/>
    </row>
    <row r="283" spans="1:52" x14ac:dyDescent="0.3">
      <c r="A283" s="30"/>
      <c r="B283" s="59"/>
      <c r="C283" s="30"/>
      <c r="D283" s="30"/>
      <c r="E283" s="30"/>
      <c r="F283" s="59"/>
      <c r="G283" s="59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  <c r="AO283" s="31"/>
      <c r="AP283" s="31"/>
      <c r="AQ283" s="31"/>
      <c r="AR283" s="31"/>
      <c r="AS283" s="31"/>
      <c r="AT283" s="31"/>
      <c r="AU283" s="31"/>
      <c r="AV283" s="31"/>
      <c r="AW283" s="31"/>
      <c r="AX283" s="31"/>
      <c r="AY283" s="31"/>
      <c r="AZ283" s="31"/>
    </row>
    <row r="284" spans="1:52" x14ac:dyDescent="0.3">
      <c r="A284" s="30"/>
      <c r="B284" s="59"/>
      <c r="C284" s="30"/>
      <c r="D284" s="30"/>
      <c r="E284" s="30"/>
      <c r="F284" s="59"/>
      <c r="G284" s="59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  <c r="AO284" s="31"/>
      <c r="AP284" s="31"/>
      <c r="AQ284" s="31"/>
      <c r="AR284" s="31"/>
      <c r="AS284" s="31"/>
      <c r="AT284" s="31"/>
      <c r="AU284" s="31"/>
      <c r="AV284" s="31"/>
      <c r="AW284" s="31"/>
      <c r="AX284" s="31"/>
      <c r="AY284" s="31"/>
      <c r="AZ284" s="31"/>
    </row>
    <row r="285" spans="1:52" x14ac:dyDescent="0.3">
      <c r="A285" s="30"/>
      <c r="B285" s="59"/>
      <c r="C285" s="30"/>
      <c r="D285" s="30"/>
      <c r="E285" s="30"/>
      <c r="F285" s="59"/>
      <c r="G285" s="59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  <c r="AO285" s="31"/>
      <c r="AP285" s="31"/>
      <c r="AQ285" s="31"/>
      <c r="AR285" s="31"/>
      <c r="AS285" s="31"/>
      <c r="AT285" s="31"/>
      <c r="AU285" s="31"/>
      <c r="AV285" s="31"/>
      <c r="AW285" s="31"/>
      <c r="AX285" s="31"/>
      <c r="AY285" s="31"/>
      <c r="AZ285" s="31"/>
    </row>
    <row r="286" spans="1:52" x14ac:dyDescent="0.3">
      <c r="A286" s="30"/>
      <c r="B286" s="59"/>
      <c r="C286" s="30"/>
      <c r="D286" s="30"/>
      <c r="E286" s="30"/>
      <c r="F286" s="59"/>
      <c r="G286" s="59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  <c r="AO286" s="31"/>
      <c r="AP286" s="31"/>
      <c r="AQ286" s="31"/>
      <c r="AR286" s="31"/>
      <c r="AS286" s="31"/>
      <c r="AT286" s="31"/>
      <c r="AU286" s="31"/>
      <c r="AV286" s="31"/>
      <c r="AW286" s="31"/>
      <c r="AX286" s="31"/>
      <c r="AY286" s="31"/>
      <c r="AZ286" s="31"/>
    </row>
    <row r="287" spans="1:52" x14ac:dyDescent="0.3">
      <c r="A287" s="30"/>
      <c r="B287" s="59"/>
      <c r="C287" s="30"/>
      <c r="D287" s="30"/>
      <c r="E287" s="30"/>
      <c r="F287" s="59"/>
      <c r="G287" s="59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  <c r="AO287" s="31"/>
      <c r="AP287" s="31"/>
      <c r="AQ287" s="31"/>
      <c r="AR287" s="31"/>
      <c r="AS287" s="31"/>
      <c r="AT287" s="31"/>
      <c r="AU287" s="31"/>
      <c r="AV287" s="31"/>
      <c r="AW287" s="31"/>
      <c r="AX287" s="31"/>
      <c r="AY287" s="31"/>
      <c r="AZ287" s="31"/>
    </row>
    <row r="288" spans="1:52" x14ac:dyDescent="0.3">
      <c r="A288" s="30"/>
      <c r="B288" s="59"/>
      <c r="C288" s="30"/>
      <c r="D288" s="30"/>
      <c r="E288" s="30"/>
      <c r="F288" s="59"/>
      <c r="G288" s="59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31"/>
      <c r="AT288" s="31"/>
      <c r="AU288" s="31"/>
      <c r="AV288" s="31"/>
      <c r="AW288" s="31"/>
      <c r="AX288" s="31"/>
      <c r="AY288" s="31"/>
      <c r="AZ288" s="31"/>
    </row>
    <row r="289" spans="1:52" x14ac:dyDescent="0.3">
      <c r="A289" s="30"/>
      <c r="B289" s="59"/>
      <c r="C289" s="30"/>
      <c r="D289" s="30"/>
      <c r="E289" s="30"/>
      <c r="F289" s="59"/>
      <c r="G289" s="59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  <c r="AO289" s="31"/>
      <c r="AP289" s="31"/>
      <c r="AQ289" s="31"/>
      <c r="AR289" s="31"/>
      <c r="AS289" s="31"/>
      <c r="AT289" s="31"/>
      <c r="AU289" s="31"/>
      <c r="AV289" s="31"/>
      <c r="AW289" s="31"/>
      <c r="AX289" s="31"/>
      <c r="AY289" s="31"/>
      <c r="AZ289" s="31"/>
    </row>
    <row r="290" spans="1:52" x14ac:dyDescent="0.3">
      <c r="A290" s="30"/>
      <c r="B290" s="59"/>
      <c r="C290" s="30"/>
      <c r="D290" s="30"/>
      <c r="E290" s="30"/>
      <c r="F290" s="59"/>
      <c r="G290" s="59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</row>
    <row r="291" spans="1:52" x14ac:dyDescent="0.3">
      <c r="A291" s="30"/>
      <c r="B291" s="59"/>
      <c r="C291" s="30"/>
      <c r="D291" s="30"/>
      <c r="E291" s="30"/>
      <c r="F291" s="59"/>
      <c r="G291" s="59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  <c r="AO291" s="31"/>
      <c r="AP291" s="31"/>
      <c r="AQ291" s="31"/>
      <c r="AR291" s="31"/>
      <c r="AS291" s="31"/>
      <c r="AT291" s="31"/>
      <c r="AU291" s="31"/>
      <c r="AV291" s="31"/>
      <c r="AW291" s="31"/>
      <c r="AX291" s="31"/>
      <c r="AY291" s="31"/>
      <c r="AZ291" s="31"/>
    </row>
    <row r="292" spans="1:52" x14ac:dyDescent="0.3">
      <c r="A292" s="30"/>
      <c r="B292" s="59"/>
      <c r="C292" s="30"/>
      <c r="D292" s="30"/>
      <c r="E292" s="30"/>
      <c r="F292" s="59"/>
      <c r="G292" s="59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31"/>
      <c r="AT292" s="31"/>
      <c r="AU292" s="31"/>
      <c r="AV292" s="31"/>
      <c r="AW292" s="31"/>
      <c r="AX292" s="31"/>
      <c r="AY292" s="31"/>
      <c r="AZ292" s="31"/>
    </row>
    <row r="293" spans="1:52" x14ac:dyDescent="0.3">
      <c r="A293" s="30"/>
      <c r="B293" s="59"/>
      <c r="C293" s="30"/>
      <c r="D293" s="30"/>
      <c r="E293" s="30"/>
      <c r="F293" s="59"/>
      <c r="G293" s="59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  <c r="AO293" s="31"/>
      <c r="AP293" s="31"/>
      <c r="AQ293" s="31"/>
      <c r="AR293" s="31"/>
      <c r="AS293" s="31"/>
      <c r="AT293" s="31"/>
      <c r="AU293" s="31"/>
      <c r="AV293" s="31"/>
      <c r="AW293" s="31"/>
      <c r="AX293" s="31"/>
      <c r="AY293" s="31"/>
      <c r="AZ293" s="31"/>
    </row>
    <row r="294" spans="1:52" x14ac:dyDescent="0.3">
      <c r="A294" s="30"/>
      <c r="B294" s="59"/>
      <c r="C294" s="30"/>
      <c r="D294" s="30"/>
      <c r="E294" s="30"/>
      <c r="F294" s="59"/>
      <c r="G294" s="59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AB294" s="31"/>
      <c r="AC294" s="31"/>
      <c r="AD294" s="31"/>
      <c r="AE294" s="31"/>
      <c r="AF294" s="31"/>
      <c r="AG294" s="31"/>
      <c r="AH294" s="31"/>
      <c r="AI294" s="31"/>
      <c r="AJ294" s="31"/>
      <c r="AK294" s="31"/>
      <c r="AL294" s="31"/>
      <c r="AM294" s="31"/>
      <c r="AN294" s="31"/>
      <c r="AO294" s="31"/>
      <c r="AP294" s="31"/>
      <c r="AQ294" s="31"/>
      <c r="AR294" s="31"/>
      <c r="AS294" s="31"/>
      <c r="AT294" s="31"/>
      <c r="AU294" s="31"/>
      <c r="AV294" s="31"/>
      <c r="AW294" s="31"/>
      <c r="AX294" s="31"/>
      <c r="AY294" s="31"/>
      <c r="AZ294" s="31"/>
    </row>
    <row r="295" spans="1:52" x14ac:dyDescent="0.3">
      <c r="A295" s="30"/>
      <c r="B295" s="59"/>
      <c r="C295" s="30"/>
      <c r="D295" s="30"/>
      <c r="E295" s="30"/>
      <c r="F295" s="59"/>
      <c r="G295" s="59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31"/>
      <c r="AT295" s="31"/>
      <c r="AU295" s="31"/>
      <c r="AV295" s="31"/>
      <c r="AW295" s="31"/>
      <c r="AX295" s="31"/>
      <c r="AY295" s="31"/>
      <c r="AZ295" s="31"/>
    </row>
    <row r="296" spans="1:52" x14ac:dyDescent="0.3">
      <c r="A296" s="30"/>
      <c r="B296" s="59"/>
      <c r="C296" s="30"/>
      <c r="D296" s="30"/>
      <c r="E296" s="30"/>
      <c r="F296" s="59"/>
      <c r="G296" s="59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AB296" s="31"/>
      <c r="AC296" s="31"/>
      <c r="AD296" s="31"/>
      <c r="AE296" s="31"/>
      <c r="AF296" s="31"/>
      <c r="AG296" s="31"/>
      <c r="AH296" s="31"/>
      <c r="AI296" s="31"/>
      <c r="AJ296" s="31"/>
      <c r="AK296" s="31"/>
      <c r="AL296" s="31"/>
      <c r="AM296" s="31"/>
      <c r="AN296" s="31"/>
      <c r="AO296" s="31"/>
      <c r="AP296" s="31"/>
      <c r="AQ296" s="31"/>
      <c r="AR296" s="31"/>
      <c r="AS296" s="31"/>
      <c r="AT296" s="31"/>
      <c r="AU296" s="31"/>
      <c r="AV296" s="31"/>
      <c r="AW296" s="31"/>
      <c r="AX296" s="31"/>
      <c r="AY296" s="31"/>
      <c r="AZ296" s="31"/>
    </row>
    <row r="297" spans="1:52" x14ac:dyDescent="0.3">
      <c r="A297" s="30"/>
      <c r="B297" s="59"/>
      <c r="C297" s="30"/>
      <c r="D297" s="30"/>
      <c r="E297" s="30"/>
      <c r="F297" s="59"/>
      <c r="G297" s="59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AB297" s="31"/>
      <c r="AC297" s="31"/>
      <c r="AD297" s="31"/>
      <c r="AE297" s="31"/>
      <c r="AF297" s="31"/>
      <c r="AG297" s="31"/>
      <c r="AH297" s="31"/>
      <c r="AI297" s="31"/>
      <c r="AJ297" s="31"/>
      <c r="AK297" s="31"/>
      <c r="AL297" s="31"/>
      <c r="AM297" s="31"/>
      <c r="AN297" s="31"/>
      <c r="AO297" s="31"/>
      <c r="AP297" s="31"/>
      <c r="AQ297" s="31"/>
      <c r="AR297" s="31"/>
      <c r="AS297" s="31"/>
      <c r="AT297" s="31"/>
      <c r="AU297" s="31"/>
      <c r="AV297" s="31"/>
      <c r="AW297" s="31"/>
      <c r="AX297" s="31"/>
      <c r="AY297" s="31"/>
      <c r="AZ297" s="31"/>
    </row>
    <row r="298" spans="1:52" x14ac:dyDescent="0.3">
      <c r="A298" s="30"/>
      <c r="B298" s="59"/>
      <c r="C298" s="30"/>
      <c r="D298" s="30"/>
      <c r="E298" s="30"/>
      <c r="F298" s="59"/>
      <c r="G298" s="59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AB298" s="31"/>
      <c r="AC298" s="31"/>
      <c r="AD298" s="31"/>
      <c r="AE298" s="31"/>
      <c r="AF298" s="31"/>
      <c r="AG298" s="31"/>
      <c r="AH298" s="31"/>
      <c r="AI298" s="31"/>
      <c r="AJ298" s="31"/>
      <c r="AK298" s="31"/>
      <c r="AL298" s="31"/>
      <c r="AM298" s="31"/>
      <c r="AN298" s="31"/>
      <c r="AO298" s="31"/>
      <c r="AP298" s="31"/>
      <c r="AQ298" s="31"/>
      <c r="AR298" s="31"/>
      <c r="AS298" s="31"/>
      <c r="AT298" s="31"/>
      <c r="AU298" s="31"/>
      <c r="AV298" s="31"/>
      <c r="AW298" s="31"/>
      <c r="AX298" s="31"/>
      <c r="AY298" s="31"/>
      <c r="AZ298" s="31"/>
    </row>
    <row r="299" spans="1:52" x14ac:dyDescent="0.3">
      <c r="A299" s="30"/>
      <c r="B299" s="59"/>
      <c r="C299" s="30"/>
      <c r="D299" s="30"/>
      <c r="E299" s="30"/>
      <c r="F299" s="59"/>
      <c r="G299" s="59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AB299" s="31"/>
      <c r="AC299" s="31"/>
      <c r="AD299" s="31"/>
      <c r="AE299" s="31"/>
      <c r="AF299" s="31"/>
      <c r="AG299" s="31"/>
      <c r="AH299" s="31"/>
      <c r="AI299" s="31"/>
      <c r="AJ299" s="31"/>
      <c r="AK299" s="31"/>
      <c r="AL299" s="31"/>
      <c r="AM299" s="31"/>
      <c r="AN299" s="31"/>
      <c r="AO299" s="31"/>
      <c r="AP299" s="31"/>
      <c r="AQ299" s="31"/>
      <c r="AR299" s="31"/>
      <c r="AS299" s="31"/>
      <c r="AT299" s="31"/>
      <c r="AU299" s="31"/>
      <c r="AV299" s="31"/>
      <c r="AW299" s="31"/>
      <c r="AX299" s="31"/>
      <c r="AY299" s="31"/>
      <c r="AZ299" s="31"/>
    </row>
    <row r="300" spans="1:52" x14ac:dyDescent="0.3">
      <c r="A300" s="30"/>
      <c r="B300" s="59"/>
      <c r="C300" s="30"/>
      <c r="D300" s="30"/>
      <c r="E300" s="30"/>
      <c r="F300" s="59"/>
      <c r="G300" s="59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31"/>
      <c r="AT300" s="31"/>
      <c r="AU300" s="31"/>
      <c r="AV300" s="31"/>
      <c r="AW300" s="31"/>
      <c r="AX300" s="31"/>
      <c r="AY300" s="31"/>
      <c r="AZ300" s="31"/>
    </row>
    <row r="301" spans="1:52" x14ac:dyDescent="0.3">
      <c r="A301" s="30"/>
      <c r="B301" s="59"/>
      <c r="C301" s="30"/>
      <c r="D301" s="30"/>
      <c r="E301" s="30"/>
      <c r="F301" s="59"/>
      <c r="G301" s="59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AB301" s="31"/>
      <c r="AC301" s="31"/>
      <c r="AD301" s="31"/>
      <c r="AE301" s="31"/>
      <c r="AF301" s="31"/>
      <c r="AG301" s="31"/>
      <c r="AH301" s="31"/>
      <c r="AI301" s="31"/>
      <c r="AJ301" s="31"/>
      <c r="AK301" s="31"/>
      <c r="AL301" s="31"/>
      <c r="AM301" s="31"/>
      <c r="AN301" s="31"/>
      <c r="AO301" s="31"/>
      <c r="AP301" s="31"/>
      <c r="AQ301" s="31"/>
      <c r="AR301" s="31"/>
      <c r="AS301" s="31"/>
      <c r="AT301" s="31"/>
      <c r="AU301" s="31"/>
      <c r="AV301" s="31"/>
      <c r="AW301" s="31"/>
      <c r="AX301" s="31"/>
      <c r="AY301" s="31"/>
      <c r="AZ301" s="31"/>
    </row>
    <row r="302" spans="1:52" x14ac:dyDescent="0.3">
      <c r="A302" s="30"/>
      <c r="B302" s="59"/>
      <c r="C302" s="30"/>
      <c r="D302" s="30"/>
      <c r="E302" s="30"/>
      <c r="F302" s="59"/>
      <c r="G302" s="59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AB302" s="31"/>
      <c r="AC302" s="31"/>
      <c r="AD302" s="31"/>
      <c r="AE302" s="31"/>
      <c r="AF302" s="31"/>
      <c r="AG302" s="31"/>
      <c r="AH302" s="31"/>
      <c r="AI302" s="31"/>
      <c r="AJ302" s="31"/>
      <c r="AK302" s="31"/>
      <c r="AL302" s="31"/>
      <c r="AM302" s="31"/>
      <c r="AN302" s="31"/>
      <c r="AO302" s="31"/>
      <c r="AP302" s="31"/>
      <c r="AQ302" s="31"/>
      <c r="AR302" s="31"/>
      <c r="AS302" s="31"/>
      <c r="AT302" s="31"/>
      <c r="AU302" s="31"/>
      <c r="AV302" s="31"/>
      <c r="AW302" s="31"/>
      <c r="AX302" s="31"/>
      <c r="AY302" s="31"/>
      <c r="AZ302" s="31"/>
    </row>
    <row r="303" spans="1:52" x14ac:dyDescent="0.3">
      <c r="A303" s="30"/>
      <c r="B303" s="59"/>
      <c r="C303" s="30"/>
      <c r="D303" s="30"/>
      <c r="E303" s="30"/>
      <c r="F303" s="59"/>
      <c r="G303" s="59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AB303" s="31"/>
      <c r="AC303" s="31"/>
      <c r="AD303" s="31"/>
      <c r="AE303" s="31"/>
      <c r="AF303" s="31"/>
      <c r="AG303" s="31"/>
      <c r="AH303" s="31"/>
      <c r="AI303" s="31"/>
      <c r="AJ303" s="31"/>
      <c r="AK303" s="31"/>
      <c r="AL303" s="31"/>
      <c r="AM303" s="31"/>
      <c r="AN303" s="31"/>
      <c r="AO303" s="31"/>
      <c r="AP303" s="31"/>
      <c r="AQ303" s="31"/>
      <c r="AR303" s="31"/>
      <c r="AS303" s="31"/>
      <c r="AT303" s="31"/>
      <c r="AU303" s="31"/>
      <c r="AV303" s="31"/>
      <c r="AW303" s="31"/>
      <c r="AX303" s="31"/>
      <c r="AY303" s="31"/>
      <c r="AZ303" s="31"/>
    </row>
    <row r="304" spans="1:52" x14ac:dyDescent="0.3">
      <c r="A304" s="30"/>
      <c r="B304" s="59"/>
      <c r="C304" s="30"/>
      <c r="D304" s="30"/>
      <c r="E304" s="30"/>
      <c r="F304" s="59"/>
      <c r="G304" s="59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AB304" s="31"/>
      <c r="AC304" s="31"/>
      <c r="AD304" s="31"/>
      <c r="AE304" s="31"/>
      <c r="AF304" s="31"/>
      <c r="AG304" s="31"/>
      <c r="AH304" s="31"/>
      <c r="AI304" s="31"/>
      <c r="AJ304" s="31"/>
      <c r="AK304" s="31"/>
      <c r="AL304" s="31"/>
      <c r="AM304" s="31"/>
      <c r="AN304" s="31"/>
      <c r="AO304" s="31"/>
      <c r="AP304" s="31"/>
      <c r="AQ304" s="31"/>
      <c r="AR304" s="31"/>
      <c r="AS304" s="31"/>
      <c r="AT304" s="31"/>
      <c r="AU304" s="31"/>
      <c r="AV304" s="31"/>
      <c r="AW304" s="31"/>
      <c r="AX304" s="31"/>
      <c r="AY304" s="31"/>
      <c r="AZ304" s="31"/>
    </row>
    <row r="305" spans="1:52" x14ac:dyDescent="0.3">
      <c r="A305" s="30"/>
      <c r="B305" s="59"/>
      <c r="C305" s="30"/>
      <c r="D305" s="30"/>
      <c r="E305" s="30"/>
      <c r="F305" s="59"/>
      <c r="G305" s="59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31"/>
      <c r="AT305" s="31"/>
      <c r="AU305" s="31"/>
      <c r="AV305" s="31"/>
      <c r="AW305" s="31"/>
      <c r="AX305" s="31"/>
      <c r="AY305" s="31"/>
      <c r="AZ305" s="31"/>
    </row>
    <row r="306" spans="1:52" x14ac:dyDescent="0.3">
      <c r="A306" s="30"/>
      <c r="B306" s="59"/>
      <c r="C306" s="30"/>
      <c r="D306" s="30"/>
      <c r="E306" s="30"/>
      <c r="F306" s="59"/>
      <c r="G306" s="59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AB306" s="31"/>
      <c r="AC306" s="31"/>
      <c r="AD306" s="31"/>
      <c r="AE306" s="31"/>
      <c r="AF306" s="31"/>
      <c r="AG306" s="31"/>
      <c r="AH306" s="31"/>
      <c r="AI306" s="31"/>
      <c r="AJ306" s="31"/>
      <c r="AK306" s="31"/>
      <c r="AL306" s="31"/>
      <c r="AM306" s="31"/>
      <c r="AN306" s="31"/>
      <c r="AO306" s="31"/>
      <c r="AP306" s="31"/>
      <c r="AQ306" s="31"/>
      <c r="AR306" s="31"/>
      <c r="AS306" s="31"/>
      <c r="AT306" s="31"/>
      <c r="AU306" s="31"/>
      <c r="AV306" s="31"/>
      <c r="AW306" s="31"/>
      <c r="AX306" s="31"/>
      <c r="AY306" s="31"/>
      <c r="AZ306" s="31"/>
    </row>
    <row r="307" spans="1:52" x14ac:dyDescent="0.3">
      <c r="A307" s="30"/>
      <c r="B307" s="59"/>
      <c r="C307" s="30"/>
      <c r="D307" s="30"/>
      <c r="E307" s="30"/>
      <c r="F307" s="59"/>
      <c r="G307" s="59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AB307" s="31"/>
      <c r="AC307" s="31"/>
      <c r="AD307" s="31"/>
      <c r="AE307" s="31"/>
      <c r="AF307" s="31"/>
      <c r="AG307" s="31"/>
      <c r="AH307" s="31"/>
      <c r="AI307" s="31"/>
      <c r="AJ307" s="31"/>
      <c r="AK307" s="31"/>
      <c r="AL307" s="31"/>
      <c r="AM307" s="31"/>
      <c r="AN307" s="31"/>
      <c r="AO307" s="31"/>
      <c r="AP307" s="31"/>
      <c r="AQ307" s="31"/>
      <c r="AR307" s="31"/>
      <c r="AS307" s="31"/>
      <c r="AT307" s="31"/>
      <c r="AU307" s="31"/>
      <c r="AV307" s="31"/>
      <c r="AW307" s="31"/>
      <c r="AX307" s="31"/>
      <c r="AY307" s="31"/>
      <c r="AZ307" s="31"/>
    </row>
    <row r="308" spans="1:52" x14ac:dyDescent="0.3">
      <c r="A308" s="30"/>
      <c r="B308" s="59"/>
      <c r="C308" s="30"/>
      <c r="D308" s="30"/>
      <c r="E308" s="30"/>
      <c r="F308" s="59"/>
      <c r="G308" s="59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AB308" s="31"/>
      <c r="AC308" s="31"/>
      <c r="AD308" s="31"/>
      <c r="AE308" s="31"/>
      <c r="AF308" s="31"/>
      <c r="AG308" s="31"/>
      <c r="AH308" s="31"/>
      <c r="AI308" s="31"/>
      <c r="AJ308" s="31"/>
      <c r="AK308" s="31"/>
      <c r="AL308" s="31"/>
      <c r="AM308" s="31"/>
      <c r="AN308" s="31"/>
      <c r="AO308" s="31"/>
      <c r="AP308" s="31"/>
      <c r="AQ308" s="31"/>
      <c r="AR308" s="31"/>
      <c r="AS308" s="31"/>
      <c r="AT308" s="31"/>
      <c r="AU308" s="31"/>
      <c r="AV308" s="31"/>
      <c r="AW308" s="31"/>
      <c r="AX308" s="31"/>
      <c r="AY308" s="31"/>
      <c r="AZ308" s="31"/>
    </row>
    <row r="309" spans="1:52" x14ac:dyDescent="0.3">
      <c r="A309" s="30"/>
      <c r="B309" s="59"/>
      <c r="C309" s="30"/>
      <c r="D309" s="30"/>
      <c r="E309" s="30"/>
      <c r="F309" s="59"/>
      <c r="G309" s="59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31"/>
      <c r="AT309" s="31"/>
      <c r="AU309" s="31"/>
      <c r="AV309" s="31"/>
      <c r="AW309" s="31"/>
      <c r="AX309" s="31"/>
      <c r="AY309" s="31"/>
      <c r="AZ309" s="31"/>
    </row>
    <row r="310" spans="1:52" x14ac:dyDescent="0.3">
      <c r="A310" s="30"/>
      <c r="B310" s="59"/>
      <c r="C310" s="30"/>
      <c r="D310" s="30"/>
      <c r="E310" s="30"/>
      <c r="F310" s="59"/>
      <c r="G310" s="59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AB310" s="31"/>
      <c r="AC310" s="31"/>
      <c r="AD310" s="31"/>
      <c r="AE310" s="31"/>
      <c r="AF310" s="31"/>
      <c r="AG310" s="31"/>
      <c r="AH310" s="31"/>
      <c r="AI310" s="31"/>
      <c r="AJ310" s="31"/>
      <c r="AK310" s="31"/>
      <c r="AL310" s="31"/>
      <c r="AM310" s="31"/>
      <c r="AN310" s="31"/>
      <c r="AO310" s="31"/>
      <c r="AP310" s="31"/>
      <c r="AQ310" s="31"/>
      <c r="AR310" s="31"/>
      <c r="AS310" s="31"/>
      <c r="AT310" s="31"/>
      <c r="AU310" s="31"/>
      <c r="AV310" s="31"/>
      <c r="AW310" s="31"/>
      <c r="AX310" s="31"/>
      <c r="AY310" s="31"/>
      <c r="AZ310" s="31"/>
    </row>
    <row r="311" spans="1:52" x14ac:dyDescent="0.3">
      <c r="A311" s="30"/>
      <c r="B311" s="59"/>
      <c r="C311" s="30"/>
      <c r="D311" s="30"/>
      <c r="E311" s="30"/>
      <c r="F311" s="59"/>
      <c r="G311" s="59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AB311" s="31"/>
      <c r="AC311" s="31"/>
      <c r="AD311" s="31"/>
      <c r="AE311" s="31"/>
      <c r="AF311" s="31"/>
      <c r="AG311" s="31"/>
      <c r="AH311" s="31"/>
      <c r="AI311" s="31"/>
      <c r="AJ311" s="31"/>
      <c r="AK311" s="31"/>
      <c r="AL311" s="31"/>
      <c r="AM311" s="31"/>
      <c r="AN311" s="31"/>
      <c r="AO311" s="31"/>
      <c r="AP311" s="31"/>
      <c r="AQ311" s="31"/>
      <c r="AR311" s="31"/>
      <c r="AS311" s="31"/>
      <c r="AT311" s="31"/>
      <c r="AU311" s="31"/>
      <c r="AV311" s="31"/>
      <c r="AW311" s="31"/>
      <c r="AX311" s="31"/>
      <c r="AY311" s="31"/>
      <c r="AZ311" s="31"/>
    </row>
    <row r="312" spans="1:52" x14ac:dyDescent="0.3">
      <c r="A312" s="30"/>
      <c r="B312" s="59"/>
      <c r="C312" s="30"/>
      <c r="D312" s="30"/>
      <c r="E312" s="30"/>
      <c r="F312" s="59"/>
      <c r="G312" s="59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AB312" s="31"/>
      <c r="AC312" s="31"/>
      <c r="AD312" s="31"/>
      <c r="AE312" s="31"/>
      <c r="AF312" s="31"/>
      <c r="AG312" s="31"/>
      <c r="AH312" s="31"/>
      <c r="AI312" s="31"/>
      <c r="AJ312" s="31"/>
      <c r="AK312" s="31"/>
      <c r="AL312" s="31"/>
      <c r="AM312" s="31"/>
      <c r="AN312" s="31"/>
      <c r="AO312" s="31"/>
      <c r="AP312" s="31"/>
      <c r="AQ312" s="31"/>
      <c r="AR312" s="31"/>
      <c r="AS312" s="31"/>
      <c r="AT312" s="31"/>
      <c r="AU312" s="31"/>
      <c r="AV312" s="31"/>
      <c r="AW312" s="31"/>
      <c r="AX312" s="31"/>
      <c r="AY312" s="31"/>
      <c r="AZ312" s="31"/>
    </row>
    <row r="313" spans="1:52" x14ac:dyDescent="0.3">
      <c r="A313" s="30"/>
      <c r="B313" s="59"/>
      <c r="C313" s="30"/>
      <c r="D313" s="30"/>
      <c r="E313" s="30"/>
      <c r="F313" s="59"/>
      <c r="G313" s="59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AB313" s="31"/>
      <c r="AC313" s="31"/>
      <c r="AD313" s="31"/>
      <c r="AE313" s="31"/>
      <c r="AF313" s="31"/>
      <c r="AG313" s="31"/>
      <c r="AH313" s="31"/>
      <c r="AI313" s="31"/>
      <c r="AJ313" s="31"/>
      <c r="AK313" s="31"/>
      <c r="AL313" s="31"/>
      <c r="AM313" s="31"/>
      <c r="AN313" s="31"/>
      <c r="AO313" s="31"/>
      <c r="AP313" s="31"/>
      <c r="AQ313" s="31"/>
      <c r="AR313" s="31"/>
      <c r="AS313" s="31"/>
      <c r="AT313" s="31"/>
      <c r="AU313" s="31"/>
      <c r="AV313" s="31"/>
      <c r="AW313" s="31"/>
      <c r="AX313" s="31"/>
      <c r="AY313" s="31"/>
      <c r="AZ313" s="31"/>
    </row>
    <row r="314" spans="1:52" x14ac:dyDescent="0.3">
      <c r="A314" s="30"/>
      <c r="B314" s="59"/>
      <c r="C314" s="30"/>
      <c r="D314" s="30"/>
      <c r="E314" s="30"/>
      <c r="F314" s="59"/>
      <c r="G314" s="59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AB314" s="31"/>
      <c r="AC314" s="31"/>
      <c r="AD314" s="31"/>
      <c r="AE314" s="31"/>
      <c r="AF314" s="31"/>
      <c r="AG314" s="31"/>
      <c r="AH314" s="31"/>
      <c r="AI314" s="31"/>
      <c r="AJ314" s="31"/>
      <c r="AK314" s="31"/>
      <c r="AL314" s="31"/>
      <c r="AM314" s="31"/>
      <c r="AN314" s="31"/>
      <c r="AO314" s="31"/>
      <c r="AP314" s="31"/>
      <c r="AQ314" s="31"/>
      <c r="AR314" s="31"/>
      <c r="AS314" s="31"/>
      <c r="AT314" s="31"/>
      <c r="AU314" s="31"/>
      <c r="AV314" s="31"/>
      <c r="AW314" s="31"/>
      <c r="AX314" s="31"/>
      <c r="AY314" s="31"/>
      <c r="AZ314" s="31"/>
    </row>
    <row r="315" spans="1:52" x14ac:dyDescent="0.3">
      <c r="A315" s="30"/>
      <c r="B315" s="59"/>
      <c r="C315" s="30"/>
      <c r="D315" s="30"/>
      <c r="E315" s="30"/>
      <c r="F315" s="59"/>
      <c r="G315" s="59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AB315" s="31"/>
      <c r="AC315" s="31"/>
      <c r="AD315" s="31"/>
      <c r="AE315" s="31"/>
      <c r="AF315" s="31"/>
      <c r="AG315" s="31"/>
      <c r="AH315" s="31"/>
      <c r="AI315" s="31"/>
      <c r="AJ315" s="31"/>
      <c r="AK315" s="31"/>
      <c r="AL315" s="31"/>
      <c r="AM315" s="31"/>
      <c r="AN315" s="31"/>
      <c r="AO315" s="31"/>
      <c r="AP315" s="31"/>
      <c r="AQ315" s="31"/>
      <c r="AR315" s="31"/>
      <c r="AS315" s="31"/>
      <c r="AT315" s="31"/>
      <c r="AU315" s="31"/>
      <c r="AV315" s="31"/>
      <c r="AW315" s="31"/>
      <c r="AX315" s="31"/>
      <c r="AY315" s="31"/>
      <c r="AZ315" s="31"/>
    </row>
    <row r="316" spans="1:52" x14ac:dyDescent="0.3">
      <c r="A316" s="30"/>
      <c r="B316" s="59"/>
      <c r="C316" s="30"/>
      <c r="D316" s="30"/>
      <c r="E316" s="30"/>
      <c r="F316" s="59"/>
      <c r="G316" s="59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31"/>
      <c r="AT316" s="31"/>
      <c r="AU316" s="31"/>
      <c r="AV316" s="31"/>
      <c r="AW316" s="31"/>
      <c r="AX316" s="31"/>
      <c r="AY316" s="31"/>
      <c r="AZ316" s="31"/>
    </row>
    <row r="317" spans="1:52" x14ac:dyDescent="0.3">
      <c r="A317" s="30"/>
      <c r="B317" s="59"/>
      <c r="C317" s="30"/>
      <c r="D317" s="30"/>
      <c r="E317" s="30"/>
      <c r="F317" s="59"/>
      <c r="G317" s="59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AB317" s="31"/>
      <c r="AC317" s="31"/>
      <c r="AD317" s="31"/>
      <c r="AE317" s="31"/>
      <c r="AF317" s="31"/>
      <c r="AG317" s="31"/>
      <c r="AH317" s="31"/>
      <c r="AI317" s="31"/>
      <c r="AJ317" s="31"/>
      <c r="AK317" s="31"/>
      <c r="AL317" s="31"/>
      <c r="AM317" s="31"/>
      <c r="AN317" s="31"/>
      <c r="AO317" s="31"/>
      <c r="AP317" s="31"/>
      <c r="AQ317" s="31"/>
      <c r="AR317" s="31"/>
      <c r="AS317" s="31"/>
      <c r="AT317" s="31"/>
      <c r="AU317" s="31"/>
      <c r="AV317" s="31"/>
      <c r="AW317" s="31"/>
      <c r="AX317" s="31"/>
      <c r="AY317" s="31"/>
      <c r="AZ317" s="31"/>
    </row>
    <row r="318" spans="1:52" x14ac:dyDescent="0.3">
      <c r="A318" s="30"/>
      <c r="B318" s="59"/>
      <c r="C318" s="30"/>
      <c r="D318" s="30"/>
      <c r="E318" s="30"/>
      <c r="F318" s="59"/>
      <c r="G318" s="59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AB318" s="31"/>
      <c r="AC318" s="31"/>
      <c r="AD318" s="31"/>
      <c r="AE318" s="31"/>
      <c r="AF318" s="31"/>
      <c r="AG318" s="31"/>
      <c r="AH318" s="31"/>
      <c r="AI318" s="31"/>
      <c r="AJ318" s="31"/>
      <c r="AK318" s="31"/>
      <c r="AL318" s="31"/>
      <c r="AM318" s="31"/>
      <c r="AN318" s="31"/>
      <c r="AO318" s="31"/>
      <c r="AP318" s="31"/>
      <c r="AQ318" s="31"/>
      <c r="AR318" s="31"/>
      <c r="AS318" s="31"/>
      <c r="AT318" s="31"/>
      <c r="AU318" s="31"/>
      <c r="AV318" s="31"/>
      <c r="AW318" s="31"/>
      <c r="AX318" s="31"/>
      <c r="AY318" s="31"/>
      <c r="AZ318" s="31"/>
    </row>
    <row r="319" spans="1:52" x14ac:dyDescent="0.3">
      <c r="A319" s="30"/>
      <c r="B319" s="59"/>
      <c r="C319" s="30"/>
      <c r="D319" s="30"/>
      <c r="E319" s="30"/>
      <c r="F319" s="59"/>
      <c r="G319" s="59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AB319" s="31"/>
      <c r="AC319" s="31"/>
      <c r="AD319" s="31"/>
      <c r="AE319" s="31"/>
      <c r="AF319" s="31"/>
      <c r="AG319" s="31"/>
      <c r="AH319" s="31"/>
      <c r="AI319" s="31"/>
      <c r="AJ319" s="31"/>
      <c r="AK319" s="31"/>
      <c r="AL319" s="31"/>
      <c r="AM319" s="31"/>
      <c r="AN319" s="31"/>
      <c r="AO319" s="31"/>
      <c r="AP319" s="31"/>
      <c r="AQ319" s="31"/>
      <c r="AR319" s="31"/>
      <c r="AS319" s="31"/>
      <c r="AT319" s="31"/>
      <c r="AU319" s="31"/>
      <c r="AV319" s="31"/>
      <c r="AW319" s="31"/>
      <c r="AX319" s="31"/>
      <c r="AY319" s="31"/>
      <c r="AZ319" s="31"/>
    </row>
    <row r="320" spans="1:52" x14ac:dyDescent="0.3">
      <c r="A320" s="30"/>
      <c r="B320" s="59"/>
      <c r="C320" s="30"/>
      <c r="D320" s="30"/>
      <c r="E320" s="30"/>
      <c r="F320" s="59"/>
      <c r="G320" s="59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AB320" s="31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31"/>
      <c r="AT320" s="31"/>
      <c r="AU320" s="31"/>
      <c r="AV320" s="31"/>
      <c r="AW320" s="31"/>
      <c r="AX320" s="31"/>
      <c r="AY320" s="31"/>
      <c r="AZ320" s="31"/>
    </row>
    <row r="321" spans="1:52" x14ac:dyDescent="0.3">
      <c r="A321" s="30"/>
      <c r="B321" s="59"/>
      <c r="C321" s="30"/>
      <c r="D321" s="30"/>
      <c r="E321" s="30"/>
      <c r="F321" s="59"/>
      <c r="G321" s="59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AB321" s="31"/>
      <c r="AC321" s="31"/>
      <c r="AD321" s="31"/>
      <c r="AE321" s="31"/>
      <c r="AF321" s="31"/>
      <c r="AG321" s="31"/>
      <c r="AH321" s="31"/>
      <c r="AI321" s="31"/>
      <c r="AJ321" s="31"/>
      <c r="AK321" s="31"/>
      <c r="AL321" s="31"/>
      <c r="AM321" s="31"/>
      <c r="AN321" s="31"/>
      <c r="AO321" s="31"/>
      <c r="AP321" s="31"/>
      <c r="AQ321" s="31"/>
      <c r="AR321" s="31"/>
      <c r="AS321" s="31"/>
      <c r="AT321" s="31"/>
      <c r="AU321" s="31"/>
      <c r="AV321" s="31"/>
      <c r="AW321" s="31"/>
      <c r="AX321" s="31"/>
      <c r="AY321" s="31"/>
      <c r="AZ321" s="31"/>
    </row>
    <row r="322" spans="1:52" x14ac:dyDescent="0.3">
      <c r="A322" s="30"/>
      <c r="B322" s="59"/>
      <c r="C322" s="30"/>
      <c r="D322" s="30"/>
      <c r="E322" s="30"/>
      <c r="F322" s="59"/>
      <c r="G322" s="59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AB322" s="31"/>
      <c r="AC322" s="31"/>
      <c r="AD322" s="31"/>
      <c r="AE322" s="31"/>
      <c r="AF322" s="31"/>
      <c r="AG322" s="31"/>
      <c r="AH322" s="31"/>
      <c r="AI322" s="31"/>
      <c r="AJ322" s="31"/>
      <c r="AK322" s="31"/>
      <c r="AL322" s="31"/>
      <c r="AM322" s="31"/>
      <c r="AN322" s="31"/>
      <c r="AO322" s="31"/>
      <c r="AP322" s="31"/>
      <c r="AQ322" s="31"/>
      <c r="AR322" s="31"/>
      <c r="AS322" s="31"/>
      <c r="AT322" s="31"/>
      <c r="AU322" s="31"/>
      <c r="AV322" s="31"/>
      <c r="AW322" s="31"/>
      <c r="AX322" s="31"/>
      <c r="AY322" s="31"/>
      <c r="AZ322" s="31"/>
    </row>
    <row r="323" spans="1:52" x14ac:dyDescent="0.3">
      <c r="A323" s="30"/>
      <c r="B323" s="59"/>
      <c r="C323" s="30"/>
      <c r="D323" s="30"/>
      <c r="E323" s="30"/>
      <c r="F323" s="59"/>
      <c r="G323" s="59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AB323" s="31"/>
      <c r="AC323" s="31"/>
      <c r="AD323" s="31"/>
      <c r="AE323" s="31"/>
      <c r="AF323" s="31"/>
      <c r="AG323" s="31"/>
      <c r="AH323" s="31"/>
      <c r="AI323" s="31"/>
      <c r="AJ323" s="31"/>
      <c r="AK323" s="31"/>
      <c r="AL323" s="31"/>
      <c r="AM323" s="31"/>
      <c r="AN323" s="31"/>
      <c r="AO323" s="31"/>
      <c r="AP323" s="31"/>
      <c r="AQ323" s="31"/>
      <c r="AR323" s="31"/>
      <c r="AS323" s="31"/>
      <c r="AT323" s="31"/>
      <c r="AU323" s="31"/>
      <c r="AV323" s="31"/>
      <c r="AW323" s="31"/>
      <c r="AX323" s="31"/>
      <c r="AY323" s="31"/>
      <c r="AZ323" s="31"/>
    </row>
    <row r="324" spans="1:52" x14ac:dyDescent="0.3">
      <c r="A324" s="30"/>
      <c r="B324" s="59"/>
      <c r="C324" s="30"/>
      <c r="D324" s="30"/>
      <c r="E324" s="30"/>
      <c r="F324" s="59"/>
      <c r="G324" s="59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AB324" s="31"/>
      <c r="AC324" s="31"/>
      <c r="AD324" s="31"/>
      <c r="AE324" s="31"/>
      <c r="AF324" s="31"/>
      <c r="AG324" s="31"/>
      <c r="AH324" s="31"/>
      <c r="AI324" s="31"/>
      <c r="AJ324" s="31"/>
      <c r="AK324" s="31"/>
      <c r="AL324" s="31"/>
      <c r="AM324" s="31"/>
      <c r="AN324" s="31"/>
      <c r="AO324" s="31"/>
      <c r="AP324" s="31"/>
      <c r="AQ324" s="31"/>
      <c r="AR324" s="31"/>
      <c r="AS324" s="31"/>
      <c r="AT324" s="31"/>
      <c r="AU324" s="31"/>
      <c r="AV324" s="31"/>
      <c r="AW324" s="31"/>
      <c r="AX324" s="31"/>
      <c r="AY324" s="31"/>
      <c r="AZ324" s="31"/>
    </row>
    <row r="325" spans="1:52" x14ac:dyDescent="0.3">
      <c r="A325" s="30"/>
      <c r="B325" s="59"/>
      <c r="C325" s="30"/>
      <c r="D325" s="30"/>
      <c r="E325" s="30"/>
      <c r="F325" s="59"/>
      <c r="G325" s="59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AB325" s="31"/>
      <c r="AC325" s="31"/>
      <c r="AD325" s="31"/>
      <c r="AE325" s="31"/>
      <c r="AF325" s="31"/>
      <c r="AG325" s="31"/>
      <c r="AH325" s="31"/>
      <c r="AI325" s="31"/>
      <c r="AJ325" s="31"/>
      <c r="AK325" s="31"/>
      <c r="AL325" s="31"/>
      <c r="AM325" s="31"/>
      <c r="AN325" s="31"/>
      <c r="AO325" s="31"/>
      <c r="AP325" s="31"/>
      <c r="AQ325" s="31"/>
      <c r="AR325" s="31"/>
      <c r="AS325" s="31"/>
      <c r="AT325" s="31"/>
      <c r="AU325" s="31"/>
      <c r="AV325" s="31"/>
      <c r="AW325" s="31"/>
      <c r="AX325" s="31"/>
      <c r="AY325" s="31"/>
      <c r="AZ325" s="31"/>
    </row>
    <row r="326" spans="1:52" x14ac:dyDescent="0.3">
      <c r="A326" s="30"/>
      <c r="B326" s="59"/>
      <c r="C326" s="30"/>
      <c r="D326" s="30"/>
      <c r="E326" s="30"/>
      <c r="F326" s="59"/>
      <c r="G326" s="59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</row>
    <row r="327" spans="1:52" x14ac:dyDescent="0.3">
      <c r="A327" s="30"/>
      <c r="B327" s="59"/>
      <c r="C327" s="30"/>
      <c r="D327" s="30"/>
      <c r="E327" s="30"/>
      <c r="F327" s="59"/>
      <c r="G327" s="59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</row>
    <row r="328" spans="1:52" x14ac:dyDescent="0.3">
      <c r="A328" s="30"/>
      <c r="B328" s="59"/>
      <c r="C328" s="30"/>
      <c r="D328" s="30"/>
      <c r="E328" s="30"/>
      <c r="F328" s="59"/>
      <c r="G328" s="59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AB328" s="31"/>
      <c r="AC328" s="31"/>
      <c r="AD328" s="31"/>
      <c r="AE328" s="31"/>
      <c r="AF328" s="31"/>
      <c r="AG328" s="31"/>
      <c r="AH328" s="31"/>
      <c r="AI328" s="31"/>
      <c r="AJ328" s="31"/>
      <c r="AK328" s="31"/>
      <c r="AL328" s="31"/>
      <c r="AM328" s="31"/>
      <c r="AN328" s="31"/>
      <c r="AO328" s="31"/>
      <c r="AP328" s="31"/>
      <c r="AQ328" s="31"/>
      <c r="AR328" s="31"/>
      <c r="AS328" s="31"/>
      <c r="AT328" s="31"/>
      <c r="AU328" s="31"/>
      <c r="AV328" s="31"/>
      <c r="AW328" s="31"/>
      <c r="AX328" s="31"/>
      <c r="AY328" s="31"/>
      <c r="AZ328" s="31"/>
    </row>
    <row r="329" spans="1:52" x14ac:dyDescent="0.3">
      <c r="A329" s="30"/>
      <c r="B329" s="59"/>
      <c r="C329" s="30"/>
      <c r="D329" s="30"/>
      <c r="E329" s="30"/>
      <c r="F329" s="59"/>
      <c r="G329" s="59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AB329" s="31"/>
      <c r="AC329" s="31"/>
      <c r="AD329" s="31"/>
      <c r="AE329" s="31"/>
      <c r="AF329" s="31"/>
      <c r="AG329" s="31"/>
      <c r="AH329" s="31"/>
      <c r="AI329" s="31"/>
      <c r="AJ329" s="31"/>
      <c r="AK329" s="31"/>
      <c r="AL329" s="31"/>
      <c r="AM329" s="31"/>
      <c r="AN329" s="31"/>
      <c r="AO329" s="31"/>
      <c r="AP329" s="31"/>
      <c r="AQ329" s="31"/>
      <c r="AR329" s="31"/>
      <c r="AS329" s="31"/>
      <c r="AT329" s="31"/>
      <c r="AU329" s="31"/>
      <c r="AV329" s="31"/>
      <c r="AW329" s="31"/>
      <c r="AX329" s="31"/>
      <c r="AY329" s="31"/>
      <c r="AZ329" s="31"/>
    </row>
  </sheetData>
  <mergeCells count="3">
    <mergeCell ref="A44:K44"/>
    <mergeCell ref="A67:H67"/>
    <mergeCell ref="J67:S67"/>
  </mergeCells>
  <phoneticPr fontId="1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D0635-A60C-44F1-98AA-C992775B208E}">
  <dimension ref="A1:BV298"/>
  <sheetViews>
    <sheetView topLeftCell="A17" zoomScaleNormal="100" workbookViewId="0">
      <selection activeCell="K18" sqref="K18"/>
    </sheetView>
  </sheetViews>
  <sheetFormatPr baseColWidth="10" defaultColWidth="11" defaultRowHeight="14.25" x14ac:dyDescent="0.3"/>
  <cols>
    <col min="1" max="1" width="4.69921875" style="182" customWidth="1"/>
    <col min="2" max="2" width="24.59765625" style="182" customWidth="1"/>
    <col min="3" max="3" width="28.69921875" style="182" customWidth="1"/>
    <col min="4" max="4" width="14.09765625" style="182" customWidth="1"/>
    <col min="5" max="5" width="14.8984375" style="182" customWidth="1"/>
    <col min="6" max="6" width="15.69921875" style="182" customWidth="1"/>
    <col min="7" max="7" width="14.59765625" style="182" customWidth="1"/>
    <col min="8" max="8" width="11.69921875" style="182" customWidth="1"/>
    <col min="9" max="9" width="19.296875" style="182" customWidth="1"/>
    <col min="10" max="10" width="12.19921875" style="182" customWidth="1"/>
    <col min="11" max="12" width="14.09765625" style="182" customWidth="1"/>
    <col min="13" max="13" width="16" style="182" customWidth="1"/>
    <col min="14" max="14" width="12.19921875" style="182" customWidth="1"/>
    <col min="15" max="15" width="9.09765625" style="30" customWidth="1"/>
    <col min="16" max="18" width="11" style="30"/>
    <col min="19" max="19" width="12.19921875" style="30" customWidth="1"/>
    <col min="20" max="16384" width="11" style="182"/>
  </cols>
  <sheetData>
    <row r="1" spans="1:74" ht="12.75" customHeight="1" x14ac:dyDescent="0.3">
      <c r="A1" s="181"/>
      <c r="B1" s="181"/>
      <c r="O1" s="182"/>
      <c r="P1" s="182"/>
      <c r="Q1" s="182"/>
      <c r="R1" s="182"/>
      <c r="S1" s="182"/>
      <c r="T1" s="30"/>
      <c r="U1" s="30"/>
      <c r="V1" s="30"/>
    </row>
    <row r="2" spans="1:74" s="35" customFormat="1" ht="24" customHeight="1" x14ac:dyDescent="0.3">
      <c r="A2" s="60" t="s">
        <v>1</v>
      </c>
      <c r="B2" s="30"/>
      <c r="C2" s="30"/>
      <c r="D2" s="30"/>
      <c r="E2" s="30"/>
      <c r="F2" s="59"/>
      <c r="G2" s="59"/>
      <c r="H2" s="30"/>
      <c r="I2" s="30"/>
      <c r="J2" s="30"/>
      <c r="K2" s="30"/>
      <c r="L2" s="30"/>
      <c r="M2" s="61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</row>
    <row r="3" spans="1:74" s="304" customFormat="1" ht="32.25" customHeight="1" x14ac:dyDescent="0.35">
      <c r="A3" s="298" t="s">
        <v>437</v>
      </c>
      <c r="B3" s="298" t="s">
        <v>39</v>
      </c>
      <c r="C3" s="298" t="s">
        <v>301</v>
      </c>
      <c r="D3" s="299" t="s">
        <v>41</v>
      </c>
      <c r="E3" s="298" t="s">
        <v>42</v>
      </c>
      <c r="F3" s="298" t="s">
        <v>43</v>
      </c>
      <c r="G3" s="298" t="s">
        <v>44</v>
      </c>
      <c r="H3" s="300" t="s">
        <v>45</v>
      </c>
      <c r="I3" s="301" t="s">
        <v>46</v>
      </c>
      <c r="J3" s="301" t="s">
        <v>47</v>
      </c>
      <c r="K3" s="301" t="s">
        <v>48</v>
      </c>
      <c r="L3" s="301" t="s">
        <v>438</v>
      </c>
      <c r="M3" s="301" t="s">
        <v>516</v>
      </c>
      <c r="N3" s="302" t="s">
        <v>50</v>
      </c>
      <c r="O3" s="302" t="s">
        <v>51</v>
      </c>
      <c r="P3" s="300" t="s">
        <v>218</v>
      </c>
      <c r="Q3" s="300" t="s">
        <v>53</v>
      </c>
      <c r="R3" s="300" t="s">
        <v>54</v>
      </c>
      <c r="S3" s="300" t="s">
        <v>55</v>
      </c>
      <c r="T3" s="303"/>
      <c r="U3" s="303"/>
      <c r="V3" s="303"/>
      <c r="W3" s="303"/>
      <c r="X3" s="303"/>
      <c r="Y3" s="303"/>
      <c r="Z3" s="303"/>
      <c r="AA3" s="303"/>
      <c r="AB3" s="303"/>
      <c r="AC3" s="303"/>
      <c r="AD3" s="303"/>
      <c r="AE3" s="303"/>
      <c r="AF3" s="303"/>
      <c r="AG3" s="303"/>
      <c r="AH3" s="303"/>
      <c r="AI3" s="303"/>
      <c r="AJ3" s="303"/>
      <c r="AK3" s="303"/>
      <c r="AL3" s="303"/>
      <c r="AM3" s="303"/>
      <c r="AN3" s="303"/>
      <c r="AO3" s="303"/>
    </row>
    <row r="4" spans="1:74" s="304" customFormat="1" ht="15.95" customHeight="1" x14ac:dyDescent="0.35">
      <c r="A4" s="305" t="s">
        <v>439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7"/>
      <c r="O4" s="308"/>
      <c r="P4" s="308"/>
      <c r="Q4" s="308"/>
      <c r="R4" s="308"/>
      <c r="S4" s="308"/>
      <c r="T4" s="303"/>
      <c r="U4" s="303"/>
      <c r="V4" s="303"/>
      <c r="W4" s="303"/>
      <c r="X4" s="303"/>
      <c r="Y4" s="303"/>
      <c r="Z4" s="303"/>
      <c r="AA4" s="303"/>
      <c r="AB4" s="303"/>
      <c r="AC4" s="303"/>
      <c r="AD4" s="303"/>
      <c r="AE4" s="303"/>
      <c r="AF4" s="303"/>
      <c r="AG4" s="303"/>
      <c r="AH4" s="303"/>
      <c r="AI4" s="303"/>
      <c r="AJ4" s="303"/>
      <c r="AK4" s="303"/>
      <c r="AL4" s="303"/>
      <c r="AM4" s="303"/>
      <c r="AN4" s="303"/>
    </row>
    <row r="5" spans="1:74" ht="64.5" customHeight="1" x14ac:dyDescent="0.3">
      <c r="A5" s="28">
        <v>155</v>
      </c>
      <c r="B5" s="184" t="s">
        <v>440</v>
      </c>
      <c r="C5" s="13" t="s">
        <v>441</v>
      </c>
      <c r="D5" s="185"/>
      <c r="E5" s="13" t="s">
        <v>442</v>
      </c>
      <c r="F5" s="138">
        <v>750</v>
      </c>
      <c r="G5" s="138" t="s">
        <v>197</v>
      </c>
      <c r="H5" s="295"/>
      <c r="I5" s="186">
        <f>F5*H5</f>
        <v>0</v>
      </c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30"/>
      <c r="U5" s="30"/>
      <c r="V5" s="30"/>
      <c r="W5" s="30"/>
      <c r="X5" s="30"/>
      <c r="Y5" s="30"/>
      <c r="Z5" s="30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</row>
    <row r="6" spans="1:74" ht="64.5" customHeight="1" x14ac:dyDescent="0.3">
      <c r="A6" s="28">
        <v>156</v>
      </c>
      <c r="B6" s="187" t="s">
        <v>443</v>
      </c>
      <c r="C6" s="13" t="s">
        <v>444</v>
      </c>
      <c r="D6" s="185"/>
      <c r="E6" s="13" t="s">
        <v>442</v>
      </c>
      <c r="F6" s="138">
        <v>80</v>
      </c>
      <c r="G6" s="138" t="s">
        <v>197</v>
      </c>
      <c r="H6" s="295"/>
      <c r="I6" s="186">
        <f t="shared" ref="I6:I15" si="0">F6*H6</f>
        <v>0</v>
      </c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30"/>
      <c r="U6" s="30"/>
      <c r="V6" s="30"/>
      <c r="W6" s="30"/>
      <c r="X6" s="30"/>
      <c r="Y6" s="30"/>
      <c r="Z6" s="30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</row>
    <row r="7" spans="1:74" ht="84.75" customHeight="1" x14ac:dyDescent="0.3">
      <c r="A7" s="28">
        <v>157</v>
      </c>
      <c r="B7" s="230" t="s">
        <v>445</v>
      </c>
      <c r="C7" s="13" t="s">
        <v>446</v>
      </c>
      <c r="D7" s="188"/>
      <c r="E7" s="13" t="s">
        <v>442</v>
      </c>
      <c r="F7" s="247">
        <v>220</v>
      </c>
      <c r="G7" s="138" t="s">
        <v>197</v>
      </c>
      <c r="H7" s="295"/>
      <c r="I7" s="186">
        <f>F7*H7</f>
        <v>0</v>
      </c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30"/>
      <c r="U7" s="30"/>
      <c r="V7" s="30"/>
      <c r="W7" s="30"/>
      <c r="X7" s="30"/>
      <c r="Y7" s="30"/>
      <c r="Z7" s="30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</row>
    <row r="8" spans="1:74" ht="63.75" customHeight="1" x14ac:dyDescent="0.3">
      <c r="A8" s="28">
        <v>158</v>
      </c>
      <c r="B8" s="189" t="s">
        <v>447</v>
      </c>
      <c r="C8" s="13" t="s">
        <v>448</v>
      </c>
      <c r="D8" s="190"/>
      <c r="E8" s="13" t="s">
        <v>442</v>
      </c>
      <c r="F8" s="247">
        <v>120</v>
      </c>
      <c r="G8" s="138" t="s">
        <v>197</v>
      </c>
      <c r="H8" s="295"/>
      <c r="I8" s="186">
        <f t="shared" si="0"/>
        <v>0</v>
      </c>
      <c r="J8" s="297"/>
      <c r="K8" s="297"/>
      <c r="L8" s="297"/>
      <c r="M8" s="297"/>
      <c r="N8" s="297"/>
      <c r="O8" s="297"/>
      <c r="P8" s="297"/>
      <c r="Q8" s="297"/>
      <c r="R8" s="297"/>
      <c r="S8" s="297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</row>
    <row r="9" spans="1:74" ht="87" customHeight="1" x14ac:dyDescent="0.3">
      <c r="A9" s="28">
        <v>159</v>
      </c>
      <c r="B9" s="191" t="s">
        <v>449</v>
      </c>
      <c r="C9" s="13" t="s">
        <v>450</v>
      </c>
      <c r="D9" s="192"/>
      <c r="E9" s="13" t="s">
        <v>442</v>
      </c>
      <c r="F9" s="248">
        <v>420</v>
      </c>
      <c r="G9" s="138" t="s">
        <v>197</v>
      </c>
      <c r="H9" s="295"/>
      <c r="I9" s="186">
        <f>F9*H9</f>
        <v>0</v>
      </c>
      <c r="J9" s="297"/>
      <c r="K9" s="297"/>
      <c r="L9" s="297"/>
      <c r="M9" s="297"/>
      <c r="N9" s="297"/>
      <c r="O9" s="297"/>
      <c r="P9" s="297"/>
      <c r="Q9" s="297"/>
      <c r="R9" s="297"/>
      <c r="S9" s="297"/>
      <c r="T9" s="30"/>
      <c r="U9" s="30"/>
      <c r="V9" s="30"/>
      <c r="W9" s="30"/>
      <c r="X9" s="30"/>
      <c r="Y9" s="30"/>
      <c r="Z9" s="30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</row>
    <row r="10" spans="1:74" ht="66.75" customHeight="1" x14ac:dyDescent="0.3">
      <c r="A10" s="28">
        <v>160</v>
      </c>
      <c r="B10" s="187" t="s">
        <v>451</v>
      </c>
      <c r="C10" s="13" t="s">
        <v>452</v>
      </c>
      <c r="D10" s="49"/>
      <c r="E10" s="13" t="s">
        <v>442</v>
      </c>
      <c r="F10" s="138">
        <v>130</v>
      </c>
      <c r="G10" s="138" t="s">
        <v>197</v>
      </c>
      <c r="H10" s="295"/>
      <c r="I10" s="186">
        <f t="shared" si="0"/>
        <v>0</v>
      </c>
      <c r="J10" s="297"/>
      <c r="K10" s="297"/>
      <c r="L10" s="297"/>
      <c r="M10" s="297"/>
      <c r="N10" s="297"/>
      <c r="O10" s="297"/>
      <c r="P10" s="297"/>
      <c r="Q10" s="297"/>
      <c r="R10" s="297"/>
      <c r="S10" s="297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</row>
    <row r="11" spans="1:74" ht="63.75" customHeight="1" x14ac:dyDescent="0.3">
      <c r="A11" s="28">
        <v>161</v>
      </c>
      <c r="B11" s="187" t="s">
        <v>453</v>
      </c>
      <c r="C11" s="13" t="s">
        <v>454</v>
      </c>
      <c r="D11" s="49"/>
      <c r="E11" s="13" t="s">
        <v>442</v>
      </c>
      <c r="F11" s="138">
        <v>90</v>
      </c>
      <c r="G11" s="138" t="s">
        <v>197</v>
      </c>
      <c r="H11" s="295"/>
      <c r="I11" s="186">
        <f t="shared" si="0"/>
        <v>0</v>
      </c>
      <c r="J11" s="297"/>
      <c r="K11" s="297"/>
      <c r="L11" s="297"/>
      <c r="M11" s="297"/>
      <c r="N11" s="297"/>
      <c r="O11" s="297"/>
      <c r="P11" s="297"/>
      <c r="Q11" s="297"/>
      <c r="R11" s="297"/>
      <c r="S11" s="309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74" ht="42" customHeight="1" x14ac:dyDescent="0.3">
      <c r="A12" s="28">
        <v>162</v>
      </c>
      <c r="B12" s="187" t="s">
        <v>455</v>
      </c>
      <c r="C12" s="13" t="s">
        <v>456</v>
      </c>
      <c r="D12" s="49"/>
      <c r="E12" s="13" t="s">
        <v>442</v>
      </c>
      <c r="F12" s="138">
        <v>100</v>
      </c>
      <c r="G12" s="138" t="s">
        <v>197</v>
      </c>
      <c r="H12" s="295"/>
      <c r="I12" s="186">
        <f t="shared" si="0"/>
        <v>0</v>
      </c>
      <c r="J12" s="297"/>
      <c r="K12" s="297"/>
      <c r="L12" s="297"/>
      <c r="M12" s="297"/>
      <c r="N12" s="297"/>
      <c r="O12" s="297"/>
      <c r="P12" s="297"/>
      <c r="Q12" s="297"/>
      <c r="R12" s="297"/>
      <c r="S12" s="297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</row>
    <row r="13" spans="1:74" ht="42.75" customHeight="1" x14ac:dyDescent="0.3">
      <c r="A13" s="28">
        <v>163</v>
      </c>
      <c r="B13" s="187" t="s">
        <v>457</v>
      </c>
      <c r="C13" s="43"/>
      <c r="D13" s="43"/>
      <c r="E13" s="13" t="s">
        <v>458</v>
      </c>
      <c r="F13" s="138">
        <v>60</v>
      </c>
      <c r="G13" s="138" t="s">
        <v>59</v>
      </c>
      <c r="H13" s="295"/>
      <c r="I13" s="186">
        <f t="shared" si="0"/>
        <v>0</v>
      </c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</row>
    <row r="14" spans="1:74" ht="55.5" customHeight="1" x14ac:dyDescent="0.3">
      <c r="A14" s="28">
        <v>164</v>
      </c>
      <c r="B14" s="187" t="s">
        <v>459</v>
      </c>
      <c r="C14" s="13" t="s">
        <v>460</v>
      </c>
      <c r="D14" s="43"/>
      <c r="E14" s="13" t="s">
        <v>461</v>
      </c>
      <c r="F14" s="138">
        <v>20</v>
      </c>
      <c r="G14" s="138" t="s">
        <v>197</v>
      </c>
      <c r="H14" s="295"/>
      <c r="I14" s="186">
        <f t="shared" si="0"/>
        <v>0</v>
      </c>
      <c r="J14" s="297"/>
      <c r="K14" s="297"/>
      <c r="L14" s="297"/>
      <c r="M14" s="297"/>
      <c r="N14" s="297"/>
      <c r="O14" s="297"/>
      <c r="P14" s="297"/>
      <c r="Q14" s="297"/>
      <c r="R14" s="297"/>
      <c r="S14" s="297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</row>
    <row r="15" spans="1:74" ht="50.25" customHeight="1" x14ac:dyDescent="0.3">
      <c r="A15" s="28">
        <v>165</v>
      </c>
      <c r="B15" s="187" t="s">
        <v>462</v>
      </c>
      <c r="C15" s="13" t="s">
        <v>463</v>
      </c>
      <c r="D15" s="185"/>
      <c r="E15" s="13" t="s">
        <v>461</v>
      </c>
      <c r="F15" s="138">
        <v>20</v>
      </c>
      <c r="G15" s="138" t="s">
        <v>197</v>
      </c>
      <c r="H15" s="295"/>
      <c r="I15" s="186">
        <f t="shared" si="0"/>
        <v>0</v>
      </c>
      <c r="J15" s="297"/>
      <c r="K15" s="297"/>
      <c r="L15" s="297"/>
      <c r="M15" s="297"/>
      <c r="N15" s="297"/>
      <c r="O15" s="297"/>
      <c r="P15" s="297"/>
      <c r="Q15" s="297"/>
      <c r="R15" s="297"/>
      <c r="S15" s="297"/>
      <c r="T15" s="30"/>
      <c r="U15" s="30"/>
      <c r="V15" s="30"/>
      <c r="W15" s="30"/>
      <c r="X15" s="30"/>
      <c r="Y15" s="30"/>
      <c r="Z15" s="30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</row>
    <row r="16" spans="1:74" ht="22.5" customHeight="1" x14ac:dyDescent="0.3">
      <c r="A16" s="276" t="s">
        <v>464</v>
      </c>
      <c r="B16" s="276"/>
      <c r="C16" s="276"/>
      <c r="D16" s="276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  <c r="P16" s="276"/>
      <c r="Q16" s="276"/>
      <c r="R16" s="276"/>
      <c r="S16" s="276"/>
      <c r="T16" s="30"/>
      <c r="U16" s="30"/>
      <c r="V16" s="30"/>
      <c r="W16" s="30"/>
      <c r="X16" s="30"/>
      <c r="Y16" s="30"/>
      <c r="Z16" s="30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</row>
    <row r="17" spans="1:49" ht="51.75" customHeight="1" x14ac:dyDescent="0.3">
      <c r="A17" s="28">
        <v>166</v>
      </c>
      <c r="B17" s="191" t="s">
        <v>465</v>
      </c>
      <c r="C17" s="13" t="s">
        <v>466</v>
      </c>
      <c r="D17" s="138" t="s">
        <v>133</v>
      </c>
      <c r="E17" s="193" t="s">
        <v>467</v>
      </c>
      <c r="F17" s="93">
        <v>240</v>
      </c>
      <c r="G17" s="93" t="s">
        <v>197</v>
      </c>
      <c r="H17" s="295"/>
      <c r="I17" s="186">
        <f>F17*H17</f>
        <v>0</v>
      </c>
      <c r="J17" s="297"/>
      <c r="K17" s="297"/>
      <c r="L17" s="297"/>
      <c r="M17" s="297"/>
      <c r="N17" s="297"/>
      <c r="O17" s="297"/>
      <c r="P17" s="297"/>
      <c r="Q17" s="297"/>
      <c r="R17" s="297"/>
      <c r="S17" s="297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</row>
    <row r="18" spans="1:49" ht="51.75" customHeight="1" x14ac:dyDescent="0.3">
      <c r="A18" s="37" t="s">
        <v>580</v>
      </c>
      <c r="B18" s="194" t="s">
        <v>469</v>
      </c>
      <c r="C18" s="81" t="s">
        <v>466</v>
      </c>
      <c r="D18" s="195" t="s">
        <v>133</v>
      </c>
      <c r="E18" s="196" t="s">
        <v>467</v>
      </c>
      <c r="F18" s="37">
        <v>140</v>
      </c>
      <c r="G18" s="96" t="s">
        <v>197</v>
      </c>
      <c r="H18" s="295"/>
      <c r="I18" s="186">
        <f t="shared" ref="I18:I25" si="1">F18*H18</f>
        <v>0</v>
      </c>
      <c r="J18" s="297"/>
      <c r="K18" s="297"/>
      <c r="L18" s="297"/>
      <c r="M18" s="297"/>
      <c r="N18" s="297"/>
      <c r="O18" s="297"/>
      <c r="P18" s="297"/>
      <c r="Q18" s="297"/>
      <c r="R18" s="297"/>
      <c r="S18" s="297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</row>
    <row r="19" spans="1:49" ht="45.75" customHeight="1" x14ac:dyDescent="0.3">
      <c r="A19" s="28">
        <v>167</v>
      </c>
      <c r="B19" s="191" t="s">
        <v>470</v>
      </c>
      <c r="C19" s="13" t="s">
        <v>471</v>
      </c>
      <c r="D19" s="138" t="s">
        <v>472</v>
      </c>
      <c r="E19" s="197"/>
      <c r="F19" s="93">
        <v>120</v>
      </c>
      <c r="G19" s="93" t="s">
        <v>197</v>
      </c>
      <c r="H19" s="295"/>
      <c r="I19" s="186">
        <f t="shared" si="1"/>
        <v>0</v>
      </c>
      <c r="J19" s="297"/>
      <c r="K19" s="297"/>
      <c r="L19" s="297"/>
      <c r="M19" s="297"/>
      <c r="N19" s="297"/>
      <c r="O19" s="297"/>
      <c r="P19" s="297"/>
      <c r="Q19" s="297"/>
      <c r="R19" s="297"/>
      <c r="S19" s="297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</row>
    <row r="20" spans="1:49" ht="45.75" customHeight="1" x14ac:dyDescent="0.3">
      <c r="A20" s="37" t="s">
        <v>468</v>
      </c>
      <c r="B20" s="198" t="s">
        <v>473</v>
      </c>
      <c r="C20" s="81" t="s">
        <v>471</v>
      </c>
      <c r="D20" s="195" t="s">
        <v>472</v>
      </c>
      <c r="E20" s="199"/>
      <c r="F20" s="96">
        <v>80</v>
      </c>
      <c r="G20" s="96" t="s">
        <v>197</v>
      </c>
      <c r="H20" s="295"/>
      <c r="I20" s="186">
        <f t="shared" si="1"/>
        <v>0</v>
      </c>
      <c r="J20" s="297"/>
      <c r="K20" s="297"/>
      <c r="L20" s="297"/>
      <c r="M20" s="297"/>
      <c r="N20" s="297"/>
      <c r="O20" s="297"/>
      <c r="P20" s="297"/>
      <c r="Q20" s="297"/>
      <c r="R20" s="297"/>
      <c r="S20" s="297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</row>
    <row r="21" spans="1:49" ht="55.5" customHeight="1" x14ac:dyDescent="0.3">
      <c r="A21" s="28">
        <v>168</v>
      </c>
      <c r="B21" s="191" t="s">
        <v>474</v>
      </c>
      <c r="C21" s="13" t="s">
        <v>475</v>
      </c>
      <c r="D21" s="93" t="s">
        <v>58</v>
      </c>
      <c r="E21" s="197"/>
      <c r="F21" s="93">
        <v>100</v>
      </c>
      <c r="G21" s="93" t="s">
        <v>197</v>
      </c>
      <c r="H21" s="295"/>
      <c r="I21" s="186">
        <f t="shared" si="1"/>
        <v>0</v>
      </c>
      <c r="J21" s="297"/>
      <c r="K21" s="297"/>
      <c r="L21" s="297"/>
      <c r="M21" s="297"/>
      <c r="N21" s="297"/>
      <c r="O21" s="297"/>
      <c r="P21" s="297"/>
      <c r="Q21" s="297"/>
      <c r="R21" s="297"/>
      <c r="S21" s="297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</row>
    <row r="22" spans="1:49" ht="33" customHeight="1" x14ac:dyDescent="0.3">
      <c r="A22" s="28">
        <v>169</v>
      </c>
      <c r="B22" s="184" t="s">
        <v>476</v>
      </c>
      <c r="C22" s="13" t="s">
        <v>477</v>
      </c>
      <c r="D22" s="43"/>
      <c r="E22" s="197"/>
      <c r="F22" s="93">
        <v>50</v>
      </c>
      <c r="G22" s="93" t="s">
        <v>197</v>
      </c>
      <c r="H22" s="295"/>
      <c r="I22" s="186">
        <f t="shared" si="1"/>
        <v>0</v>
      </c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</row>
    <row r="23" spans="1:49" ht="30" customHeight="1" x14ac:dyDescent="0.3">
      <c r="A23" s="28">
        <v>170</v>
      </c>
      <c r="B23" s="184" t="s">
        <v>478</v>
      </c>
      <c r="C23" s="13" t="s">
        <v>477</v>
      </c>
      <c r="D23" s="43"/>
      <c r="E23" s="200"/>
      <c r="F23" s="28">
        <v>50</v>
      </c>
      <c r="G23" s="93" t="s">
        <v>197</v>
      </c>
      <c r="H23" s="295"/>
      <c r="I23" s="186">
        <f t="shared" si="1"/>
        <v>0</v>
      </c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</row>
    <row r="24" spans="1:49" ht="35.25" customHeight="1" x14ac:dyDescent="0.3">
      <c r="A24" s="28">
        <v>171</v>
      </c>
      <c r="B24" s="184" t="s">
        <v>479</v>
      </c>
      <c r="C24" s="13" t="s">
        <v>480</v>
      </c>
      <c r="D24" s="138" t="s">
        <v>472</v>
      </c>
      <c r="E24" s="197"/>
      <c r="F24" s="28">
        <v>35</v>
      </c>
      <c r="G24" s="93" t="s">
        <v>197</v>
      </c>
      <c r="H24" s="295"/>
      <c r="I24" s="186">
        <f t="shared" si="1"/>
        <v>0</v>
      </c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</row>
    <row r="25" spans="1:49" ht="33" customHeight="1" x14ac:dyDescent="0.3">
      <c r="A25" s="28">
        <v>172</v>
      </c>
      <c r="B25" s="187" t="s">
        <v>481</v>
      </c>
      <c r="C25" s="43"/>
      <c r="D25" s="49"/>
      <c r="E25" s="43" t="s">
        <v>171</v>
      </c>
      <c r="F25" s="93">
        <v>130</v>
      </c>
      <c r="G25" s="93" t="s">
        <v>197</v>
      </c>
      <c r="H25" s="295"/>
      <c r="I25" s="186">
        <f t="shared" si="1"/>
        <v>0</v>
      </c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</row>
    <row r="26" spans="1:49" ht="18" customHeight="1" x14ac:dyDescent="0.3">
      <c r="A26" s="276" t="s">
        <v>482</v>
      </c>
      <c r="B26" s="276"/>
      <c r="C26" s="276"/>
      <c r="D26" s="276"/>
      <c r="E26" s="276"/>
      <c r="F26" s="276"/>
      <c r="G26" s="276"/>
      <c r="H26" s="276"/>
      <c r="I26" s="276"/>
      <c r="J26" s="276"/>
      <c r="K26" s="276"/>
      <c r="L26" s="276"/>
      <c r="M26" s="276"/>
      <c r="N26" s="276"/>
      <c r="O26" s="276"/>
      <c r="P26" s="276"/>
      <c r="Q26" s="276"/>
      <c r="R26" s="276"/>
      <c r="S26" s="276"/>
      <c r="T26" s="201"/>
      <c r="U26" s="201"/>
      <c r="V26" s="201"/>
      <c r="W26" s="201"/>
      <c r="X26" s="201"/>
      <c r="Y26" s="202"/>
      <c r="Z26" s="202"/>
      <c r="AA26" s="202"/>
      <c r="AB26" s="202"/>
      <c r="AC26" s="202"/>
      <c r="AD26" s="202"/>
      <c r="AE26" s="202"/>
      <c r="AF26" s="202"/>
      <c r="AG26" s="202"/>
      <c r="AH26" s="202"/>
      <c r="AI26" s="202"/>
      <c r="AJ26" s="202"/>
      <c r="AK26" s="202"/>
      <c r="AL26" s="202"/>
      <c r="AM26" s="202"/>
      <c r="AN26" s="202"/>
      <c r="AO26" s="202"/>
      <c r="AP26" s="202"/>
      <c r="AQ26" s="202"/>
      <c r="AR26" s="202"/>
      <c r="AS26" s="202"/>
      <c r="AT26" s="202"/>
      <c r="AU26" s="202"/>
      <c r="AV26" s="202"/>
      <c r="AW26" s="202"/>
    </row>
    <row r="27" spans="1:49" ht="36.75" customHeight="1" x14ac:dyDescent="0.3">
      <c r="A27" s="28">
        <v>173</v>
      </c>
      <c r="B27" s="191" t="s">
        <v>483</v>
      </c>
      <c r="C27" s="13" t="s">
        <v>484</v>
      </c>
      <c r="D27" s="43"/>
      <c r="E27" s="185"/>
      <c r="F27" s="93">
        <v>350</v>
      </c>
      <c r="G27" s="93" t="s">
        <v>197</v>
      </c>
      <c r="H27" s="295"/>
      <c r="I27" s="310">
        <f>F27*H27</f>
        <v>0</v>
      </c>
      <c r="J27" s="309"/>
      <c r="K27" s="309"/>
      <c r="L27" s="309"/>
      <c r="M27" s="309"/>
      <c r="N27" s="309"/>
      <c r="O27" s="309"/>
      <c r="P27" s="309"/>
      <c r="Q27" s="309"/>
      <c r="R27" s="309"/>
      <c r="S27" s="309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</row>
    <row r="28" spans="1:49" ht="54" customHeight="1" x14ac:dyDescent="0.3">
      <c r="A28" s="28">
        <v>174</v>
      </c>
      <c r="B28" s="191" t="s">
        <v>485</v>
      </c>
      <c r="C28" s="13" t="s">
        <v>486</v>
      </c>
      <c r="D28" s="43"/>
      <c r="E28" s="192"/>
      <c r="F28" s="93">
        <v>400</v>
      </c>
      <c r="G28" s="93" t="s">
        <v>197</v>
      </c>
      <c r="H28" s="295"/>
      <c r="I28" s="310">
        <f>F28*H28</f>
        <v>0</v>
      </c>
      <c r="J28" s="309"/>
      <c r="K28" s="309"/>
      <c r="L28" s="309"/>
      <c r="M28" s="309"/>
      <c r="N28" s="309"/>
      <c r="O28" s="309"/>
      <c r="P28" s="309"/>
      <c r="Q28" s="309"/>
      <c r="R28" s="309"/>
      <c r="S28" s="309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</row>
    <row r="29" spans="1:49" ht="36.75" customHeight="1" x14ac:dyDescent="0.3">
      <c r="A29" s="28">
        <v>175</v>
      </c>
      <c r="B29" s="13" t="s">
        <v>487</v>
      </c>
      <c r="C29" s="49"/>
      <c r="D29" s="39"/>
      <c r="E29" s="39"/>
      <c r="F29" s="203">
        <v>660</v>
      </c>
      <c r="G29" s="93" t="s">
        <v>197</v>
      </c>
      <c r="H29" s="295"/>
      <c r="I29" s="310">
        <f t="shared" ref="I29" si="2">F29*H29</f>
        <v>0</v>
      </c>
      <c r="J29" s="309"/>
      <c r="K29" s="309"/>
      <c r="L29" s="309"/>
      <c r="M29" s="309"/>
      <c r="N29" s="309"/>
      <c r="O29" s="309"/>
      <c r="P29" s="309"/>
      <c r="Q29" s="309"/>
      <c r="R29" s="309"/>
      <c r="S29" s="309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</row>
    <row r="30" spans="1:49" ht="19.899999999999999" customHeight="1" x14ac:dyDescent="0.3">
      <c r="A30" s="177" t="s">
        <v>216</v>
      </c>
      <c r="B30" s="178"/>
      <c r="C30" s="178"/>
      <c r="D30" s="178"/>
      <c r="E30" s="178"/>
      <c r="F30" s="277"/>
      <c r="G30" s="277"/>
      <c r="H30" s="278"/>
      <c r="I30" s="180">
        <f>SUM(I5:I29)</f>
        <v>0</v>
      </c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</row>
    <row r="31" spans="1:49" ht="19.899999999999999" customHeight="1" x14ac:dyDescent="0.3">
      <c r="A31" s="30"/>
      <c r="B31" s="59"/>
      <c r="C31" s="30"/>
      <c r="D31" s="30"/>
      <c r="E31" s="30"/>
      <c r="F31" s="30"/>
      <c r="G31" s="30"/>
      <c r="H31" s="30"/>
      <c r="J31" s="30"/>
      <c r="K31" s="30"/>
      <c r="L31" s="30"/>
      <c r="M31" s="30"/>
      <c r="N31" s="30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</row>
    <row r="32" spans="1:49" ht="19.899999999999999" customHeight="1" x14ac:dyDescent="0.3">
      <c r="A32" s="30"/>
      <c r="B32" s="59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</row>
    <row r="33" spans="1:40" ht="19.899999999999999" customHeight="1" x14ac:dyDescent="0.3">
      <c r="A33" s="30"/>
      <c r="B33" s="5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</row>
    <row r="34" spans="1:40" ht="19.899999999999999" customHeight="1" x14ac:dyDescent="0.3">
      <c r="A34" s="30"/>
      <c r="B34" s="59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</row>
    <row r="35" spans="1:40" ht="19.899999999999999" customHeight="1" x14ac:dyDescent="0.3">
      <c r="A35" s="30"/>
      <c r="B35" s="5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</row>
    <row r="36" spans="1:40" ht="19.899999999999999" customHeight="1" x14ac:dyDescent="0.3">
      <c r="A36" s="30"/>
      <c r="B36" s="59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</row>
    <row r="37" spans="1:40" ht="19.899999999999999" customHeight="1" x14ac:dyDescent="0.3">
      <c r="A37" s="30"/>
      <c r="B37" s="59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</row>
    <row r="38" spans="1:40" ht="19.899999999999999" customHeight="1" x14ac:dyDescent="0.3">
      <c r="A38" s="30"/>
      <c r="B38" s="59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</row>
    <row r="39" spans="1:40" ht="19.899999999999999" customHeight="1" x14ac:dyDescent="0.3">
      <c r="A39" s="30"/>
      <c r="B39" s="59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</row>
    <row r="40" spans="1:40" ht="19.899999999999999" customHeight="1" x14ac:dyDescent="0.3">
      <c r="A40" s="30"/>
      <c r="B40" s="59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</row>
    <row r="41" spans="1:40" ht="19.899999999999999" customHeight="1" x14ac:dyDescent="0.3">
      <c r="A41" s="30"/>
      <c r="B41" s="59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</row>
    <row r="42" spans="1:40" ht="19.899999999999999" customHeight="1" x14ac:dyDescent="0.3">
      <c r="A42" s="30"/>
      <c r="B42" s="5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</row>
    <row r="43" spans="1:40" ht="19.899999999999999" customHeight="1" x14ac:dyDescent="0.3">
      <c r="A43" s="30"/>
      <c r="B43" s="59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</row>
    <row r="44" spans="1:40" ht="19.899999999999999" customHeight="1" x14ac:dyDescent="0.3">
      <c r="A44" s="30"/>
      <c r="B44" s="59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</row>
    <row r="45" spans="1:40" ht="19.899999999999999" customHeight="1" x14ac:dyDescent="0.3">
      <c r="A45" s="30"/>
      <c r="B45" s="59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</row>
    <row r="46" spans="1:40" ht="19.899999999999999" customHeight="1" x14ac:dyDescent="0.3">
      <c r="A46" s="30"/>
      <c r="B46" s="59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</row>
    <row r="47" spans="1:40" ht="19.899999999999999" customHeight="1" x14ac:dyDescent="0.3">
      <c r="A47" s="30"/>
      <c r="B47" s="59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</row>
    <row r="48" spans="1:40" ht="19.899999999999999" customHeight="1" x14ac:dyDescent="0.3">
      <c r="A48" s="30"/>
      <c r="B48" s="59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</row>
    <row r="49" spans="1:40" ht="19.899999999999999" customHeight="1" x14ac:dyDescent="0.3">
      <c r="A49" s="30"/>
      <c r="B49" s="59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</row>
    <row r="50" spans="1:40" ht="19.899999999999999" customHeight="1" x14ac:dyDescent="0.3">
      <c r="A50" s="30"/>
      <c r="B50" s="59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</row>
    <row r="51" spans="1:40" ht="19.899999999999999" customHeight="1" x14ac:dyDescent="0.3">
      <c r="A51" s="30"/>
      <c r="B51" s="59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</row>
    <row r="52" spans="1:40" ht="19.899999999999999" customHeight="1" x14ac:dyDescent="0.3">
      <c r="A52" s="30"/>
      <c r="B52" s="59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</row>
    <row r="53" spans="1:40" ht="19.899999999999999" customHeight="1" x14ac:dyDescent="0.3">
      <c r="A53" s="30"/>
      <c r="B53" s="59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</row>
    <row r="54" spans="1:40" ht="19.899999999999999" customHeight="1" x14ac:dyDescent="0.3">
      <c r="A54" s="30"/>
      <c r="B54" s="59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</row>
    <row r="55" spans="1:40" ht="19.899999999999999" customHeight="1" x14ac:dyDescent="0.3">
      <c r="A55" s="30"/>
      <c r="B55" s="59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</row>
    <row r="56" spans="1:40" ht="19.899999999999999" customHeight="1" x14ac:dyDescent="0.3">
      <c r="A56" s="30"/>
      <c r="B56" s="59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</row>
    <row r="57" spans="1:40" ht="19.899999999999999" customHeight="1" x14ac:dyDescent="0.3">
      <c r="A57" s="30"/>
      <c r="B57" s="59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</row>
    <row r="58" spans="1:40" ht="19.899999999999999" customHeight="1" x14ac:dyDescent="0.3">
      <c r="A58" s="30"/>
      <c r="B58" s="59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</row>
    <row r="59" spans="1:40" ht="19.899999999999999" customHeight="1" x14ac:dyDescent="0.3">
      <c r="A59" s="30"/>
      <c r="B59" s="59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</row>
    <row r="60" spans="1:40" ht="19.899999999999999" customHeight="1" x14ac:dyDescent="0.3">
      <c r="A60" s="30"/>
      <c r="B60" s="59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</row>
    <row r="61" spans="1:40" ht="19.899999999999999" customHeight="1" x14ac:dyDescent="0.3">
      <c r="A61" s="30"/>
      <c r="B61" s="59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</row>
    <row r="62" spans="1:40" ht="19.899999999999999" customHeight="1" x14ac:dyDescent="0.3">
      <c r="A62" s="30"/>
      <c r="B62" s="59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1"/>
      <c r="AF62" s="31"/>
      <c r="AG62" s="31"/>
      <c r="AH62" s="31"/>
      <c r="AI62" s="31"/>
      <c r="AJ62" s="31"/>
      <c r="AK62" s="31"/>
      <c r="AL62" s="31"/>
      <c r="AM62" s="31"/>
      <c r="AN62" s="31"/>
    </row>
    <row r="63" spans="1:40" ht="19.899999999999999" customHeight="1" x14ac:dyDescent="0.3">
      <c r="A63" s="30"/>
      <c r="B63" s="59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</row>
    <row r="64" spans="1:40" ht="19.899999999999999" customHeight="1" x14ac:dyDescent="0.3">
      <c r="A64" s="30"/>
      <c r="B64" s="59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</row>
    <row r="65" spans="1:40" x14ac:dyDescent="0.3">
      <c r="A65" s="30"/>
      <c r="B65" s="59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</row>
    <row r="66" spans="1:40" x14ac:dyDescent="0.3">
      <c r="A66" s="30"/>
      <c r="B66" s="59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</row>
    <row r="67" spans="1:40" x14ac:dyDescent="0.3">
      <c r="A67" s="30"/>
      <c r="B67" s="59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</row>
    <row r="68" spans="1:40" x14ac:dyDescent="0.3">
      <c r="A68" s="30"/>
      <c r="B68" s="59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</row>
    <row r="69" spans="1:40" x14ac:dyDescent="0.3">
      <c r="A69" s="30"/>
      <c r="B69" s="59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</row>
    <row r="70" spans="1:40" x14ac:dyDescent="0.3">
      <c r="A70" s="30"/>
      <c r="B70" s="5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</row>
    <row r="71" spans="1:40" x14ac:dyDescent="0.3">
      <c r="A71" s="30"/>
      <c r="B71" s="5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</row>
    <row r="72" spans="1:40" x14ac:dyDescent="0.3">
      <c r="A72" s="30"/>
      <c r="B72" s="59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</row>
    <row r="73" spans="1:40" x14ac:dyDescent="0.3">
      <c r="A73" s="30"/>
      <c r="B73" s="59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</row>
    <row r="74" spans="1:40" x14ac:dyDescent="0.3">
      <c r="A74" s="30"/>
      <c r="B74" s="59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</row>
    <row r="75" spans="1:40" x14ac:dyDescent="0.3">
      <c r="A75" s="30"/>
      <c r="B75" s="59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</row>
    <row r="76" spans="1:40" x14ac:dyDescent="0.3">
      <c r="A76" s="30"/>
      <c r="B76" s="59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</row>
    <row r="77" spans="1:40" x14ac:dyDescent="0.3">
      <c r="A77" s="30"/>
      <c r="B77" s="59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</row>
    <row r="78" spans="1:40" x14ac:dyDescent="0.3">
      <c r="A78" s="30"/>
      <c r="B78" s="59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</row>
    <row r="79" spans="1:40" x14ac:dyDescent="0.3">
      <c r="A79" s="30"/>
      <c r="B79" s="5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</row>
    <row r="80" spans="1:40" x14ac:dyDescent="0.3">
      <c r="A80" s="30"/>
      <c r="B80" s="59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</row>
    <row r="81" spans="1:40" x14ac:dyDescent="0.3">
      <c r="A81" s="30"/>
      <c r="B81" s="5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</row>
    <row r="82" spans="1:40" x14ac:dyDescent="0.3">
      <c r="A82" s="30"/>
      <c r="B82" s="59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</row>
    <row r="83" spans="1:40" x14ac:dyDescent="0.3">
      <c r="A83" s="30"/>
      <c r="B83" s="59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</row>
    <row r="84" spans="1:40" x14ac:dyDescent="0.3">
      <c r="A84" s="30"/>
      <c r="B84" s="59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</row>
    <row r="85" spans="1:40" x14ac:dyDescent="0.3">
      <c r="A85" s="30"/>
      <c r="B85" s="59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</row>
    <row r="86" spans="1:40" x14ac:dyDescent="0.3">
      <c r="A86" s="30"/>
      <c r="B86" s="59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</row>
    <row r="87" spans="1:40" x14ac:dyDescent="0.3">
      <c r="A87" s="30"/>
      <c r="B87" s="59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</row>
    <row r="88" spans="1:40" x14ac:dyDescent="0.3">
      <c r="A88" s="30"/>
      <c r="B88" s="59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</row>
    <row r="89" spans="1:40" x14ac:dyDescent="0.3">
      <c r="A89" s="30"/>
      <c r="B89" s="59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</row>
    <row r="90" spans="1:40" x14ac:dyDescent="0.3">
      <c r="A90" s="30"/>
      <c r="B90" s="59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</row>
    <row r="91" spans="1:40" x14ac:dyDescent="0.3">
      <c r="A91" s="30"/>
      <c r="B91" s="59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</row>
    <row r="92" spans="1:40" x14ac:dyDescent="0.3">
      <c r="A92" s="30"/>
      <c r="B92" s="59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</row>
    <row r="93" spans="1:40" x14ac:dyDescent="0.3">
      <c r="A93" s="30"/>
      <c r="B93" s="59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</row>
    <row r="94" spans="1:40" x14ac:dyDescent="0.3">
      <c r="A94" s="30"/>
      <c r="B94" s="59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</row>
    <row r="95" spans="1:40" x14ac:dyDescent="0.3">
      <c r="A95" s="30"/>
      <c r="B95" s="59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</row>
    <row r="96" spans="1:40" x14ac:dyDescent="0.3">
      <c r="A96" s="30"/>
      <c r="B96" s="59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</row>
    <row r="97" spans="1:40" x14ac:dyDescent="0.3">
      <c r="A97" s="30"/>
      <c r="B97" s="59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</row>
    <row r="98" spans="1:40" x14ac:dyDescent="0.3">
      <c r="A98" s="30"/>
      <c r="B98" s="59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</row>
    <row r="99" spans="1:40" x14ac:dyDescent="0.3">
      <c r="A99" s="30"/>
      <c r="B99" s="59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</row>
    <row r="100" spans="1:40" x14ac:dyDescent="0.3">
      <c r="A100" s="30"/>
      <c r="B100" s="59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</row>
    <row r="101" spans="1:40" x14ac:dyDescent="0.3">
      <c r="A101" s="30"/>
      <c r="B101" s="59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</row>
    <row r="102" spans="1:40" x14ac:dyDescent="0.3">
      <c r="A102" s="30"/>
      <c r="B102" s="59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</row>
    <row r="103" spans="1:40" x14ac:dyDescent="0.3">
      <c r="A103" s="30"/>
      <c r="B103" s="59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</row>
    <row r="104" spans="1:40" x14ac:dyDescent="0.3">
      <c r="A104" s="30"/>
      <c r="B104" s="59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</row>
    <row r="105" spans="1:40" x14ac:dyDescent="0.3">
      <c r="A105" s="30"/>
      <c r="B105" s="59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</row>
    <row r="106" spans="1:40" x14ac:dyDescent="0.3">
      <c r="A106" s="30"/>
      <c r="B106" s="59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</row>
    <row r="107" spans="1:40" x14ac:dyDescent="0.3">
      <c r="A107" s="30"/>
      <c r="B107" s="59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</row>
    <row r="108" spans="1:40" x14ac:dyDescent="0.3">
      <c r="A108" s="30"/>
      <c r="B108" s="59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</row>
    <row r="109" spans="1:40" x14ac:dyDescent="0.3">
      <c r="A109" s="30"/>
      <c r="B109" s="59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</row>
    <row r="110" spans="1:40" x14ac:dyDescent="0.3">
      <c r="A110" s="30"/>
      <c r="B110" s="59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</row>
    <row r="111" spans="1:40" x14ac:dyDescent="0.3">
      <c r="A111" s="30"/>
      <c r="B111" s="59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</row>
    <row r="112" spans="1:40" x14ac:dyDescent="0.3">
      <c r="A112" s="30"/>
      <c r="B112" s="59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</row>
    <row r="113" spans="1:40" x14ac:dyDescent="0.3">
      <c r="A113" s="30"/>
      <c r="B113" s="59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</row>
    <row r="114" spans="1:40" x14ac:dyDescent="0.3">
      <c r="A114" s="30"/>
      <c r="B114" s="59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</row>
    <row r="115" spans="1:40" x14ac:dyDescent="0.3">
      <c r="A115" s="30"/>
      <c r="B115" s="59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</row>
    <row r="116" spans="1:40" x14ac:dyDescent="0.3">
      <c r="A116" s="30"/>
      <c r="B116" s="59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</row>
    <row r="117" spans="1:40" x14ac:dyDescent="0.3">
      <c r="A117" s="30"/>
      <c r="B117" s="59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</row>
    <row r="118" spans="1:40" x14ac:dyDescent="0.3">
      <c r="A118" s="30"/>
      <c r="B118" s="59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</row>
    <row r="119" spans="1:40" x14ac:dyDescent="0.3">
      <c r="A119" s="30"/>
      <c r="B119" s="59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</row>
    <row r="120" spans="1:40" x14ac:dyDescent="0.3">
      <c r="A120" s="30"/>
      <c r="B120" s="59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</row>
    <row r="121" spans="1:40" x14ac:dyDescent="0.3">
      <c r="A121" s="30"/>
      <c r="B121" s="59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</row>
    <row r="122" spans="1:40" x14ac:dyDescent="0.3">
      <c r="A122" s="30"/>
      <c r="B122" s="59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</row>
    <row r="123" spans="1:40" x14ac:dyDescent="0.3">
      <c r="A123" s="30"/>
      <c r="B123" s="59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</row>
    <row r="124" spans="1:40" x14ac:dyDescent="0.3">
      <c r="A124" s="30"/>
      <c r="B124" s="59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</row>
    <row r="125" spans="1:40" x14ac:dyDescent="0.3">
      <c r="A125" s="30"/>
      <c r="B125" s="59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</row>
    <row r="126" spans="1:40" x14ac:dyDescent="0.3">
      <c r="A126" s="30"/>
      <c r="B126" s="59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</row>
    <row r="127" spans="1:40" x14ac:dyDescent="0.3">
      <c r="A127" s="30"/>
      <c r="B127" s="59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1"/>
      <c r="AM127" s="31"/>
      <c r="AN127" s="31"/>
    </row>
    <row r="128" spans="1:40" x14ac:dyDescent="0.3">
      <c r="A128" s="30"/>
      <c r="B128" s="59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</row>
    <row r="129" spans="1:40" x14ac:dyDescent="0.3">
      <c r="A129" s="30"/>
      <c r="B129" s="59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</row>
    <row r="130" spans="1:40" x14ac:dyDescent="0.3">
      <c r="A130" s="30"/>
      <c r="B130" s="59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1"/>
      <c r="AF130" s="31"/>
      <c r="AG130" s="31"/>
      <c r="AH130" s="31"/>
      <c r="AI130" s="31"/>
      <c r="AJ130" s="31"/>
      <c r="AK130" s="31"/>
      <c r="AL130" s="31"/>
      <c r="AM130" s="31"/>
      <c r="AN130" s="31"/>
    </row>
    <row r="131" spans="1:40" x14ac:dyDescent="0.3">
      <c r="A131" s="30"/>
      <c r="B131" s="59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</row>
    <row r="132" spans="1:40" x14ac:dyDescent="0.3">
      <c r="A132" s="30"/>
      <c r="B132" s="59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1"/>
      <c r="AF132" s="31"/>
      <c r="AG132" s="31"/>
      <c r="AH132" s="31"/>
      <c r="AI132" s="31"/>
      <c r="AJ132" s="31"/>
      <c r="AK132" s="31"/>
      <c r="AL132" s="31"/>
      <c r="AM132" s="31"/>
      <c r="AN132" s="31"/>
    </row>
    <row r="133" spans="1:40" x14ac:dyDescent="0.3">
      <c r="A133" s="30"/>
      <c r="B133" s="59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</row>
    <row r="134" spans="1:40" x14ac:dyDescent="0.3">
      <c r="A134" s="30"/>
      <c r="B134" s="5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1"/>
      <c r="AF134" s="31"/>
      <c r="AG134" s="31"/>
      <c r="AH134" s="31"/>
      <c r="AI134" s="31"/>
      <c r="AJ134" s="31"/>
      <c r="AK134" s="31"/>
      <c r="AL134" s="31"/>
      <c r="AM134" s="31"/>
      <c r="AN134" s="31"/>
    </row>
    <row r="135" spans="1:40" x14ac:dyDescent="0.3">
      <c r="A135" s="30"/>
      <c r="B135" s="59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</row>
    <row r="136" spans="1:40" x14ac:dyDescent="0.3">
      <c r="A136" s="30"/>
      <c r="B136" s="59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1"/>
      <c r="AF136" s="31"/>
      <c r="AG136" s="31"/>
      <c r="AH136" s="31"/>
      <c r="AI136" s="31"/>
      <c r="AJ136" s="31"/>
      <c r="AK136" s="31"/>
      <c r="AL136" s="31"/>
      <c r="AM136" s="31"/>
      <c r="AN136" s="31"/>
    </row>
    <row r="137" spans="1:40" x14ac:dyDescent="0.3">
      <c r="A137" s="30"/>
      <c r="B137" s="59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1"/>
      <c r="AF137" s="31"/>
      <c r="AG137" s="31"/>
      <c r="AH137" s="31"/>
      <c r="AI137" s="31"/>
      <c r="AJ137" s="31"/>
      <c r="AK137" s="31"/>
      <c r="AL137" s="31"/>
      <c r="AM137" s="31"/>
      <c r="AN137" s="31"/>
    </row>
    <row r="138" spans="1:40" x14ac:dyDescent="0.3">
      <c r="A138" s="30"/>
      <c r="B138" s="59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</row>
    <row r="139" spans="1:40" x14ac:dyDescent="0.3">
      <c r="A139" s="30"/>
      <c r="B139" s="59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</row>
    <row r="140" spans="1:40" x14ac:dyDescent="0.3">
      <c r="A140" s="30"/>
      <c r="B140" s="59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1"/>
      <c r="AF140" s="31"/>
      <c r="AG140" s="31"/>
      <c r="AH140" s="31"/>
      <c r="AI140" s="31"/>
      <c r="AJ140" s="31"/>
      <c r="AK140" s="31"/>
      <c r="AL140" s="31"/>
      <c r="AM140" s="31"/>
      <c r="AN140" s="31"/>
    </row>
    <row r="141" spans="1:40" x14ac:dyDescent="0.3">
      <c r="A141" s="30"/>
      <c r="B141" s="59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1"/>
      <c r="AF141" s="31"/>
      <c r="AG141" s="31"/>
      <c r="AH141" s="31"/>
      <c r="AI141" s="31"/>
      <c r="AJ141" s="31"/>
      <c r="AK141" s="31"/>
      <c r="AL141" s="31"/>
      <c r="AM141" s="31"/>
      <c r="AN141" s="31"/>
    </row>
    <row r="142" spans="1:40" x14ac:dyDescent="0.3">
      <c r="A142" s="30"/>
      <c r="B142" s="59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1"/>
      <c r="AJ142" s="31"/>
      <c r="AK142" s="31"/>
      <c r="AL142" s="31"/>
      <c r="AM142" s="31"/>
      <c r="AN142" s="31"/>
    </row>
    <row r="143" spans="1:40" x14ac:dyDescent="0.3">
      <c r="A143" s="30"/>
      <c r="B143" s="59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1"/>
      <c r="AJ143" s="31"/>
      <c r="AK143" s="31"/>
      <c r="AL143" s="31"/>
      <c r="AM143" s="31"/>
      <c r="AN143" s="31"/>
    </row>
    <row r="144" spans="1:40" x14ac:dyDescent="0.3">
      <c r="A144" s="30"/>
      <c r="B144" s="59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1"/>
      <c r="AJ144" s="31"/>
      <c r="AK144" s="31"/>
      <c r="AL144" s="31"/>
      <c r="AM144" s="31"/>
      <c r="AN144" s="31"/>
    </row>
    <row r="145" spans="1:40" x14ac:dyDescent="0.3">
      <c r="A145" s="30"/>
      <c r="B145" s="59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1"/>
      <c r="AJ145" s="31"/>
      <c r="AK145" s="31"/>
      <c r="AL145" s="31"/>
      <c r="AM145" s="31"/>
      <c r="AN145" s="31"/>
    </row>
    <row r="146" spans="1:40" x14ac:dyDescent="0.3">
      <c r="A146" s="30"/>
      <c r="B146" s="59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</row>
    <row r="147" spans="1:40" x14ac:dyDescent="0.3">
      <c r="A147" s="30"/>
      <c r="B147" s="59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1"/>
      <c r="AF147" s="31"/>
      <c r="AG147" s="31"/>
      <c r="AH147" s="31"/>
      <c r="AI147" s="31"/>
      <c r="AJ147" s="31"/>
      <c r="AK147" s="31"/>
      <c r="AL147" s="31"/>
      <c r="AM147" s="31"/>
      <c r="AN147" s="31"/>
    </row>
    <row r="148" spans="1:40" x14ac:dyDescent="0.3">
      <c r="A148" s="30"/>
      <c r="B148" s="59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</row>
    <row r="149" spans="1:40" x14ac:dyDescent="0.3">
      <c r="A149" s="30"/>
      <c r="B149" s="59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1"/>
      <c r="AF149" s="31"/>
      <c r="AG149" s="31"/>
      <c r="AH149" s="31"/>
      <c r="AI149" s="31"/>
      <c r="AJ149" s="31"/>
      <c r="AK149" s="31"/>
      <c r="AL149" s="31"/>
      <c r="AM149" s="31"/>
      <c r="AN149" s="31"/>
    </row>
    <row r="150" spans="1:40" x14ac:dyDescent="0.3">
      <c r="A150" s="30"/>
      <c r="B150" s="59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T150" s="31"/>
      <c r="U150" s="31"/>
      <c r="V150" s="31"/>
      <c r="W150" s="31"/>
      <c r="X150" s="31"/>
      <c r="Y150" s="31"/>
      <c r="Z150" s="31"/>
      <c r="AA150" s="31"/>
      <c r="AB150" s="31"/>
      <c r="AC150" s="31"/>
      <c r="AD150" s="31"/>
      <c r="AE150" s="31"/>
      <c r="AF150" s="31"/>
      <c r="AG150" s="31"/>
      <c r="AH150" s="31"/>
      <c r="AI150" s="31"/>
      <c r="AJ150" s="31"/>
      <c r="AK150" s="31"/>
      <c r="AL150" s="31"/>
      <c r="AM150" s="31"/>
      <c r="AN150" s="31"/>
    </row>
    <row r="151" spans="1:40" x14ac:dyDescent="0.3">
      <c r="A151" s="30"/>
      <c r="B151" s="59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  <c r="AK151" s="31"/>
      <c r="AL151" s="31"/>
      <c r="AM151" s="31"/>
      <c r="AN151" s="31"/>
    </row>
    <row r="152" spans="1:40" x14ac:dyDescent="0.3">
      <c r="A152" s="30"/>
      <c r="B152" s="59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</row>
    <row r="153" spans="1:40" x14ac:dyDescent="0.3">
      <c r="A153" s="30"/>
      <c r="B153" s="59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T153" s="31"/>
      <c r="U153" s="31"/>
      <c r="V153" s="31"/>
      <c r="W153" s="31"/>
      <c r="X153" s="31"/>
      <c r="Y153" s="31"/>
      <c r="Z153" s="31"/>
      <c r="AA153" s="31"/>
      <c r="AB153" s="31"/>
      <c r="AC153" s="31"/>
      <c r="AD153" s="31"/>
      <c r="AE153" s="31"/>
      <c r="AF153" s="31"/>
      <c r="AG153" s="31"/>
      <c r="AH153" s="31"/>
      <c r="AI153" s="31"/>
      <c r="AJ153" s="31"/>
      <c r="AK153" s="31"/>
      <c r="AL153" s="31"/>
      <c r="AM153" s="31"/>
      <c r="AN153" s="31"/>
    </row>
    <row r="154" spans="1:40" x14ac:dyDescent="0.3">
      <c r="A154" s="30"/>
      <c r="B154" s="59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T154" s="31"/>
      <c r="U154" s="31"/>
      <c r="V154" s="31"/>
      <c r="W154" s="31"/>
      <c r="X154" s="31"/>
      <c r="Y154" s="31"/>
      <c r="Z154" s="31"/>
      <c r="AA154" s="31"/>
      <c r="AB154" s="31"/>
      <c r="AC154" s="31"/>
      <c r="AD154" s="31"/>
      <c r="AE154" s="31"/>
      <c r="AF154" s="31"/>
      <c r="AG154" s="31"/>
      <c r="AH154" s="31"/>
      <c r="AI154" s="31"/>
      <c r="AJ154" s="31"/>
      <c r="AK154" s="31"/>
      <c r="AL154" s="31"/>
      <c r="AM154" s="31"/>
      <c r="AN154" s="31"/>
    </row>
    <row r="155" spans="1:40" x14ac:dyDescent="0.3">
      <c r="A155" s="30"/>
      <c r="B155" s="59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T155" s="31"/>
      <c r="U155" s="31"/>
      <c r="V155" s="31"/>
      <c r="W155" s="31"/>
      <c r="X155" s="31"/>
      <c r="Y155" s="31"/>
      <c r="Z155" s="31"/>
      <c r="AA155" s="31"/>
      <c r="AB155" s="31"/>
      <c r="AC155" s="31"/>
      <c r="AD155" s="31"/>
      <c r="AE155" s="31"/>
      <c r="AF155" s="31"/>
      <c r="AG155" s="31"/>
      <c r="AH155" s="31"/>
      <c r="AI155" s="31"/>
      <c r="AJ155" s="31"/>
      <c r="AK155" s="31"/>
      <c r="AL155" s="31"/>
      <c r="AM155" s="31"/>
      <c r="AN155" s="31"/>
    </row>
    <row r="156" spans="1:40" x14ac:dyDescent="0.3">
      <c r="A156" s="30"/>
      <c r="B156" s="59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T156" s="31"/>
      <c r="U156" s="31"/>
      <c r="V156" s="31"/>
      <c r="W156" s="31"/>
      <c r="X156" s="31"/>
      <c r="Y156" s="31"/>
      <c r="Z156" s="31"/>
      <c r="AA156" s="31"/>
      <c r="AB156" s="31"/>
      <c r="AC156" s="31"/>
      <c r="AD156" s="31"/>
      <c r="AE156" s="31"/>
      <c r="AF156" s="31"/>
      <c r="AG156" s="31"/>
      <c r="AH156" s="31"/>
      <c r="AI156" s="31"/>
      <c r="AJ156" s="31"/>
      <c r="AK156" s="31"/>
      <c r="AL156" s="31"/>
      <c r="AM156" s="31"/>
      <c r="AN156" s="31"/>
    </row>
    <row r="157" spans="1:40" x14ac:dyDescent="0.3">
      <c r="A157" s="30"/>
      <c r="B157" s="59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</row>
    <row r="158" spans="1:40" x14ac:dyDescent="0.3">
      <c r="A158" s="30"/>
      <c r="B158" s="59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</row>
    <row r="159" spans="1:40" x14ac:dyDescent="0.3">
      <c r="A159" s="30"/>
      <c r="B159" s="59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</row>
    <row r="160" spans="1:40" x14ac:dyDescent="0.3">
      <c r="A160" s="30"/>
      <c r="B160" s="59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T160" s="31"/>
      <c r="U160" s="31"/>
      <c r="V160" s="31"/>
      <c r="W160" s="31"/>
      <c r="X160" s="31"/>
      <c r="Y160" s="31"/>
      <c r="Z160" s="31"/>
      <c r="AA160" s="31"/>
      <c r="AB160" s="31"/>
      <c r="AC160" s="31"/>
      <c r="AD160" s="31"/>
      <c r="AE160" s="31"/>
      <c r="AF160" s="31"/>
      <c r="AG160" s="31"/>
      <c r="AH160" s="31"/>
      <c r="AI160" s="31"/>
      <c r="AJ160" s="31"/>
      <c r="AK160" s="31"/>
      <c r="AL160" s="31"/>
      <c r="AM160" s="31"/>
      <c r="AN160" s="31"/>
    </row>
    <row r="161" spans="1:40" x14ac:dyDescent="0.3">
      <c r="A161" s="30"/>
      <c r="B161" s="59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T161" s="31"/>
      <c r="U161" s="31"/>
      <c r="V161" s="31"/>
      <c r="W161" s="31"/>
      <c r="X161" s="31"/>
      <c r="Y161" s="31"/>
      <c r="Z161" s="31"/>
      <c r="AA161" s="31"/>
      <c r="AB161" s="31"/>
      <c r="AC161" s="31"/>
      <c r="AD161" s="31"/>
      <c r="AE161" s="31"/>
      <c r="AF161" s="31"/>
      <c r="AG161" s="31"/>
      <c r="AH161" s="31"/>
      <c r="AI161" s="31"/>
      <c r="AJ161" s="31"/>
      <c r="AK161" s="31"/>
      <c r="AL161" s="31"/>
      <c r="AM161" s="31"/>
      <c r="AN161" s="31"/>
    </row>
    <row r="162" spans="1:40" x14ac:dyDescent="0.3">
      <c r="A162" s="30"/>
      <c r="B162" s="59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T162" s="31"/>
      <c r="U162" s="31"/>
      <c r="V162" s="31"/>
      <c r="W162" s="31"/>
      <c r="X162" s="31"/>
      <c r="Y162" s="31"/>
      <c r="Z162" s="31"/>
      <c r="AA162" s="31"/>
      <c r="AB162" s="31"/>
      <c r="AC162" s="31"/>
      <c r="AD162" s="31"/>
      <c r="AE162" s="31"/>
      <c r="AF162" s="31"/>
      <c r="AG162" s="31"/>
      <c r="AH162" s="31"/>
      <c r="AI162" s="31"/>
      <c r="AJ162" s="31"/>
      <c r="AK162" s="31"/>
      <c r="AL162" s="31"/>
      <c r="AM162" s="31"/>
      <c r="AN162" s="31"/>
    </row>
    <row r="163" spans="1:40" x14ac:dyDescent="0.3">
      <c r="A163" s="30"/>
      <c r="B163" s="59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T163" s="31"/>
      <c r="U163" s="31"/>
      <c r="V163" s="31"/>
      <c r="W163" s="31"/>
      <c r="X163" s="31"/>
      <c r="Y163" s="31"/>
      <c r="Z163" s="31"/>
      <c r="AA163" s="31"/>
      <c r="AB163" s="31"/>
      <c r="AC163" s="31"/>
      <c r="AD163" s="31"/>
      <c r="AE163" s="31"/>
      <c r="AF163" s="31"/>
      <c r="AG163" s="31"/>
      <c r="AH163" s="31"/>
      <c r="AI163" s="31"/>
      <c r="AJ163" s="31"/>
      <c r="AK163" s="31"/>
      <c r="AL163" s="31"/>
      <c r="AM163" s="31"/>
      <c r="AN163" s="31"/>
    </row>
    <row r="164" spans="1:40" x14ac:dyDescent="0.3">
      <c r="A164" s="30"/>
      <c r="B164" s="59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1"/>
      <c r="AE164" s="31"/>
      <c r="AF164" s="31"/>
      <c r="AG164" s="31"/>
      <c r="AH164" s="31"/>
      <c r="AI164" s="31"/>
      <c r="AJ164" s="31"/>
      <c r="AK164" s="31"/>
      <c r="AL164" s="31"/>
      <c r="AM164" s="31"/>
      <c r="AN164" s="31"/>
    </row>
    <row r="165" spans="1:40" x14ac:dyDescent="0.3">
      <c r="A165" s="30"/>
      <c r="B165" s="59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</row>
    <row r="166" spans="1:40" x14ac:dyDescent="0.3">
      <c r="A166" s="30"/>
      <c r="B166" s="59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</row>
    <row r="167" spans="1:40" x14ac:dyDescent="0.3">
      <c r="A167" s="30"/>
      <c r="B167" s="59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T167" s="31"/>
      <c r="U167" s="31"/>
      <c r="V167" s="31"/>
      <c r="W167" s="31"/>
      <c r="X167" s="31"/>
      <c r="Y167" s="31"/>
      <c r="Z167" s="31"/>
      <c r="AA167" s="31"/>
      <c r="AB167" s="31"/>
      <c r="AC167" s="31"/>
      <c r="AD167" s="31"/>
      <c r="AE167" s="31"/>
      <c r="AF167" s="31"/>
      <c r="AG167" s="31"/>
      <c r="AH167" s="31"/>
      <c r="AI167" s="31"/>
      <c r="AJ167" s="31"/>
      <c r="AK167" s="31"/>
      <c r="AL167" s="31"/>
      <c r="AM167" s="31"/>
      <c r="AN167" s="31"/>
    </row>
    <row r="168" spans="1:40" x14ac:dyDescent="0.3">
      <c r="A168" s="30"/>
      <c r="B168" s="59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T168" s="31"/>
      <c r="U168" s="31"/>
      <c r="V168" s="31"/>
      <c r="W168" s="31"/>
      <c r="X168" s="31"/>
      <c r="Y168" s="31"/>
      <c r="Z168" s="31"/>
      <c r="AA168" s="31"/>
      <c r="AB168" s="31"/>
      <c r="AC168" s="31"/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</row>
    <row r="169" spans="1:40" x14ac:dyDescent="0.3">
      <c r="A169" s="30"/>
      <c r="B169" s="59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T169" s="31"/>
      <c r="U169" s="31"/>
      <c r="V169" s="31"/>
      <c r="W169" s="31"/>
      <c r="X169" s="31"/>
      <c r="Y169" s="31"/>
      <c r="Z169" s="31"/>
      <c r="AA169" s="31"/>
      <c r="AB169" s="31"/>
      <c r="AC169" s="31"/>
      <c r="AD169" s="31"/>
      <c r="AE169" s="31"/>
      <c r="AF169" s="31"/>
      <c r="AG169" s="31"/>
      <c r="AH169" s="31"/>
      <c r="AI169" s="31"/>
      <c r="AJ169" s="31"/>
      <c r="AK169" s="31"/>
      <c r="AL169" s="31"/>
      <c r="AM169" s="31"/>
      <c r="AN169" s="31"/>
    </row>
    <row r="170" spans="1:40" x14ac:dyDescent="0.3">
      <c r="A170" s="30"/>
      <c r="B170" s="59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</row>
    <row r="171" spans="1:40" x14ac:dyDescent="0.3">
      <c r="A171" s="30"/>
      <c r="B171" s="59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1"/>
      <c r="AE171" s="31"/>
      <c r="AF171" s="31"/>
      <c r="AG171" s="31"/>
      <c r="AH171" s="31"/>
      <c r="AI171" s="31"/>
      <c r="AJ171" s="31"/>
      <c r="AK171" s="31"/>
      <c r="AL171" s="31"/>
      <c r="AM171" s="31"/>
      <c r="AN171" s="31"/>
    </row>
    <row r="172" spans="1:40" x14ac:dyDescent="0.3">
      <c r="A172" s="30"/>
      <c r="B172" s="59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T172" s="31"/>
      <c r="U172" s="31"/>
      <c r="V172" s="31"/>
      <c r="W172" s="31"/>
      <c r="X172" s="31"/>
      <c r="Y172" s="31"/>
      <c r="Z172" s="31"/>
      <c r="AA172" s="31"/>
      <c r="AB172" s="31"/>
      <c r="AC172" s="31"/>
      <c r="AD172" s="31"/>
      <c r="AE172" s="31"/>
      <c r="AF172" s="31"/>
      <c r="AG172" s="31"/>
      <c r="AH172" s="31"/>
      <c r="AI172" s="31"/>
      <c r="AJ172" s="31"/>
      <c r="AK172" s="31"/>
      <c r="AL172" s="31"/>
      <c r="AM172" s="31"/>
      <c r="AN172" s="31"/>
    </row>
    <row r="173" spans="1:40" x14ac:dyDescent="0.3">
      <c r="A173" s="30"/>
      <c r="B173" s="59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T173" s="31"/>
      <c r="U173" s="31"/>
      <c r="V173" s="31"/>
      <c r="W173" s="31"/>
      <c r="X173" s="31"/>
      <c r="Y173" s="31"/>
      <c r="Z173" s="31"/>
      <c r="AA173" s="31"/>
      <c r="AB173" s="31"/>
      <c r="AC173" s="31"/>
      <c r="AD173" s="31"/>
      <c r="AE173" s="31"/>
      <c r="AF173" s="31"/>
      <c r="AG173" s="31"/>
      <c r="AH173" s="31"/>
      <c r="AI173" s="31"/>
      <c r="AJ173" s="31"/>
      <c r="AK173" s="31"/>
      <c r="AL173" s="31"/>
      <c r="AM173" s="31"/>
      <c r="AN173" s="31"/>
    </row>
    <row r="174" spans="1:40" x14ac:dyDescent="0.3">
      <c r="A174" s="30"/>
      <c r="B174" s="59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T174" s="31"/>
      <c r="U174" s="31"/>
      <c r="V174" s="31"/>
      <c r="W174" s="31"/>
      <c r="X174" s="31"/>
      <c r="Y174" s="31"/>
      <c r="Z174" s="31"/>
      <c r="AA174" s="31"/>
      <c r="AB174" s="31"/>
      <c r="AC174" s="31"/>
      <c r="AD174" s="31"/>
      <c r="AE174" s="31"/>
      <c r="AF174" s="31"/>
      <c r="AG174" s="31"/>
      <c r="AH174" s="31"/>
      <c r="AI174" s="31"/>
      <c r="AJ174" s="31"/>
      <c r="AK174" s="31"/>
      <c r="AL174" s="31"/>
      <c r="AM174" s="31"/>
      <c r="AN174" s="31"/>
    </row>
    <row r="175" spans="1:40" x14ac:dyDescent="0.3">
      <c r="A175" s="30"/>
      <c r="B175" s="59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T175" s="31"/>
      <c r="U175" s="31"/>
      <c r="V175" s="31"/>
      <c r="W175" s="31"/>
      <c r="X175" s="31"/>
      <c r="Y175" s="31"/>
      <c r="Z175" s="31"/>
      <c r="AA175" s="31"/>
      <c r="AB175" s="31"/>
      <c r="AC175" s="31"/>
      <c r="AD175" s="31"/>
      <c r="AE175" s="31"/>
      <c r="AF175" s="31"/>
      <c r="AG175" s="31"/>
      <c r="AH175" s="31"/>
      <c r="AI175" s="31"/>
      <c r="AJ175" s="31"/>
      <c r="AK175" s="31"/>
      <c r="AL175" s="31"/>
      <c r="AM175" s="31"/>
      <c r="AN175" s="31"/>
    </row>
    <row r="176" spans="1:40" x14ac:dyDescent="0.3">
      <c r="A176" s="30"/>
      <c r="B176" s="59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T176" s="31"/>
      <c r="U176" s="31"/>
      <c r="V176" s="31"/>
      <c r="W176" s="31"/>
      <c r="X176" s="31"/>
      <c r="Y176" s="31"/>
      <c r="Z176" s="31"/>
      <c r="AA176" s="31"/>
      <c r="AB176" s="31"/>
      <c r="AC176" s="31"/>
      <c r="AD176" s="31"/>
      <c r="AE176" s="31"/>
      <c r="AF176" s="31"/>
      <c r="AG176" s="31"/>
      <c r="AH176" s="31"/>
      <c r="AI176" s="31"/>
      <c r="AJ176" s="31"/>
      <c r="AK176" s="31"/>
      <c r="AL176" s="31"/>
      <c r="AM176" s="31"/>
      <c r="AN176" s="31"/>
    </row>
    <row r="177" spans="1:40" x14ac:dyDescent="0.3">
      <c r="A177" s="30"/>
      <c r="B177" s="59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T177" s="31"/>
      <c r="U177" s="31"/>
      <c r="V177" s="31"/>
      <c r="W177" s="31"/>
      <c r="X177" s="31"/>
      <c r="Y177" s="31"/>
      <c r="Z177" s="31"/>
      <c r="AA177" s="31"/>
      <c r="AB177" s="31"/>
      <c r="AC177" s="31"/>
      <c r="AD177" s="31"/>
      <c r="AE177" s="31"/>
      <c r="AF177" s="31"/>
      <c r="AG177" s="31"/>
      <c r="AH177" s="31"/>
      <c r="AI177" s="31"/>
      <c r="AJ177" s="31"/>
      <c r="AK177" s="31"/>
      <c r="AL177" s="31"/>
      <c r="AM177" s="31"/>
      <c r="AN177" s="31"/>
    </row>
    <row r="178" spans="1:40" x14ac:dyDescent="0.3">
      <c r="A178" s="30"/>
      <c r="B178" s="59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T178" s="31"/>
      <c r="U178" s="31"/>
      <c r="V178" s="31"/>
      <c r="W178" s="31"/>
      <c r="X178" s="31"/>
      <c r="Y178" s="31"/>
      <c r="Z178" s="31"/>
      <c r="AA178" s="31"/>
      <c r="AB178" s="31"/>
      <c r="AC178" s="31"/>
      <c r="AD178" s="31"/>
      <c r="AE178" s="31"/>
      <c r="AF178" s="31"/>
      <c r="AG178" s="31"/>
      <c r="AH178" s="31"/>
      <c r="AI178" s="31"/>
      <c r="AJ178" s="31"/>
      <c r="AK178" s="31"/>
      <c r="AL178" s="31"/>
      <c r="AM178" s="31"/>
      <c r="AN178" s="31"/>
    </row>
    <row r="179" spans="1:40" x14ac:dyDescent="0.3">
      <c r="A179" s="30"/>
      <c r="B179" s="59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T179" s="31"/>
      <c r="U179" s="31"/>
      <c r="V179" s="31"/>
      <c r="W179" s="31"/>
      <c r="X179" s="31"/>
      <c r="Y179" s="31"/>
      <c r="Z179" s="31"/>
      <c r="AA179" s="31"/>
      <c r="AB179" s="31"/>
      <c r="AC179" s="31"/>
      <c r="AD179" s="31"/>
      <c r="AE179" s="31"/>
      <c r="AF179" s="31"/>
      <c r="AG179" s="31"/>
      <c r="AH179" s="31"/>
      <c r="AI179" s="31"/>
      <c r="AJ179" s="31"/>
      <c r="AK179" s="31"/>
      <c r="AL179" s="31"/>
      <c r="AM179" s="31"/>
      <c r="AN179" s="31"/>
    </row>
    <row r="180" spans="1:40" x14ac:dyDescent="0.3">
      <c r="A180" s="30"/>
      <c r="B180" s="59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T180" s="31"/>
      <c r="U180" s="31"/>
      <c r="V180" s="31"/>
      <c r="W180" s="31"/>
      <c r="X180" s="31"/>
      <c r="Y180" s="31"/>
      <c r="Z180" s="31"/>
      <c r="AA180" s="31"/>
      <c r="AB180" s="31"/>
      <c r="AC180" s="31"/>
      <c r="AD180" s="31"/>
      <c r="AE180" s="31"/>
      <c r="AF180" s="31"/>
      <c r="AG180" s="31"/>
      <c r="AH180" s="31"/>
      <c r="AI180" s="31"/>
      <c r="AJ180" s="31"/>
      <c r="AK180" s="31"/>
      <c r="AL180" s="31"/>
      <c r="AM180" s="31"/>
      <c r="AN180" s="31"/>
    </row>
    <row r="181" spans="1:40" x14ac:dyDescent="0.3">
      <c r="A181" s="30"/>
      <c r="B181" s="59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T181" s="31"/>
      <c r="U181" s="31"/>
      <c r="V181" s="31"/>
      <c r="W181" s="31"/>
      <c r="X181" s="31"/>
      <c r="Y181" s="31"/>
      <c r="Z181" s="31"/>
      <c r="AA181" s="31"/>
      <c r="AB181" s="31"/>
      <c r="AC181" s="31"/>
      <c r="AD181" s="31"/>
      <c r="AE181" s="31"/>
      <c r="AF181" s="31"/>
      <c r="AG181" s="31"/>
      <c r="AH181" s="31"/>
      <c r="AI181" s="31"/>
      <c r="AJ181" s="31"/>
      <c r="AK181" s="31"/>
      <c r="AL181" s="31"/>
      <c r="AM181" s="31"/>
      <c r="AN181" s="31"/>
    </row>
    <row r="182" spans="1:40" x14ac:dyDescent="0.3">
      <c r="A182" s="30"/>
      <c r="B182" s="59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T182" s="31"/>
      <c r="U182" s="31"/>
      <c r="V182" s="31"/>
      <c r="W182" s="31"/>
      <c r="X182" s="31"/>
      <c r="Y182" s="31"/>
      <c r="Z182" s="31"/>
      <c r="AA182" s="31"/>
      <c r="AB182" s="31"/>
      <c r="AC182" s="31"/>
      <c r="AD182" s="31"/>
      <c r="AE182" s="31"/>
      <c r="AF182" s="31"/>
      <c r="AG182" s="31"/>
      <c r="AH182" s="31"/>
      <c r="AI182" s="31"/>
      <c r="AJ182" s="31"/>
      <c r="AK182" s="31"/>
      <c r="AL182" s="31"/>
      <c r="AM182" s="31"/>
      <c r="AN182" s="31"/>
    </row>
    <row r="183" spans="1:40" x14ac:dyDescent="0.3">
      <c r="A183" s="30"/>
      <c r="B183" s="59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T183" s="31"/>
      <c r="U183" s="31"/>
      <c r="V183" s="31"/>
      <c r="W183" s="31"/>
      <c r="X183" s="31"/>
      <c r="Y183" s="31"/>
      <c r="Z183" s="31"/>
      <c r="AA183" s="31"/>
      <c r="AB183" s="31"/>
      <c r="AC183" s="31"/>
      <c r="AD183" s="31"/>
      <c r="AE183" s="31"/>
      <c r="AF183" s="31"/>
      <c r="AG183" s="31"/>
      <c r="AH183" s="31"/>
      <c r="AI183" s="31"/>
      <c r="AJ183" s="31"/>
      <c r="AK183" s="31"/>
      <c r="AL183" s="31"/>
      <c r="AM183" s="31"/>
      <c r="AN183" s="31"/>
    </row>
    <row r="184" spans="1:40" x14ac:dyDescent="0.3">
      <c r="A184" s="30"/>
      <c r="B184" s="59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T184" s="31"/>
      <c r="U184" s="31"/>
      <c r="V184" s="31"/>
      <c r="W184" s="31"/>
      <c r="X184" s="31"/>
      <c r="Y184" s="31"/>
      <c r="Z184" s="31"/>
      <c r="AA184" s="31"/>
      <c r="AB184" s="31"/>
      <c r="AC184" s="31"/>
      <c r="AD184" s="31"/>
      <c r="AE184" s="31"/>
      <c r="AF184" s="31"/>
      <c r="AG184" s="31"/>
      <c r="AH184" s="31"/>
      <c r="AI184" s="31"/>
      <c r="AJ184" s="31"/>
      <c r="AK184" s="31"/>
      <c r="AL184" s="31"/>
      <c r="AM184" s="31"/>
      <c r="AN184" s="31"/>
    </row>
    <row r="185" spans="1:40" x14ac:dyDescent="0.3">
      <c r="A185" s="30"/>
      <c r="B185" s="59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T185" s="31"/>
      <c r="U185" s="31"/>
      <c r="V185" s="31"/>
      <c r="W185" s="31"/>
      <c r="X185" s="31"/>
      <c r="Y185" s="31"/>
      <c r="Z185" s="31"/>
      <c r="AA185" s="31"/>
      <c r="AB185" s="31"/>
      <c r="AC185" s="31"/>
      <c r="AD185" s="31"/>
      <c r="AE185" s="31"/>
      <c r="AF185" s="31"/>
      <c r="AG185" s="31"/>
      <c r="AH185" s="31"/>
      <c r="AI185" s="31"/>
      <c r="AJ185" s="31"/>
      <c r="AK185" s="31"/>
      <c r="AL185" s="31"/>
      <c r="AM185" s="31"/>
      <c r="AN185" s="31"/>
    </row>
    <row r="186" spans="1:40" x14ac:dyDescent="0.3">
      <c r="A186" s="30"/>
      <c r="B186" s="59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</row>
    <row r="187" spans="1:40" x14ac:dyDescent="0.3">
      <c r="A187" s="30"/>
      <c r="B187" s="59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  <c r="AK187" s="31"/>
      <c r="AL187" s="31"/>
      <c r="AM187" s="31"/>
      <c r="AN187" s="31"/>
    </row>
    <row r="188" spans="1:40" x14ac:dyDescent="0.3">
      <c r="A188" s="30"/>
      <c r="B188" s="59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T188" s="31"/>
      <c r="U188" s="31"/>
      <c r="V188" s="31"/>
      <c r="W188" s="31"/>
      <c r="X188" s="31"/>
      <c r="Y188" s="31"/>
      <c r="Z188" s="31"/>
      <c r="AA188" s="31"/>
      <c r="AB188" s="31"/>
      <c r="AC188" s="31"/>
      <c r="AD188" s="31"/>
      <c r="AE188" s="31"/>
      <c r="AF188" s="31"/>
      <c r="AG188" s="31"/>
      <c r="AH188" s="31"/>
      <c r="AI188" s="31"/>
      <c r="AJ188" s="31"/>
      <c r="AK188" s="31"/>
      <c r="AL188" s="31"/>
      <c r="AM188" s="31"/>
      <c r="AN188" s="31"/>
    </row>
    <row r="189" spans="1:40" x14ac:dyDescent="0.3">
      <c r="A189" s="30"/>
      <c r="B189" s="59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T189" s="31"/>
      <c r="U189" s="31"/>
      <c r="V189" s="31"/>
      <c r="W189" s="31"/>
      <c r="X189" s="31"/>
      <c r="Y189" s="31"/>
      <c r="Z189" s="31"/>
      <c r="AA189" s="31"/>
      <c r="AB189" s="31"/>
      <c r="AC189" s="31"/>
      <c r="AD189" s="31"/>
      <c r="AE189" s="31"/>
      <c r="AF189" s="31"/>
      <c r="AG189" s="31"/>
      <c r="AH189" s="31"/>
      <c r="AI189" s="31"/>
      <c r="AJ189" s="31"/>
      <c r="AK189" s="31"/>
      <c r="AL189" s="31"/>
      <c r="AM189" s="31"/>
      <c r="AN189" s="31"/>
    </row>
    <row r="190" spans="1:40" x14ac:dyDescent="0.3">
      <c r="A190" s="30"/>
      <c r="B190" s="59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T190" s="31"/>
      <c r="U190" s="31"/>
      <c r="V190" s="31"/>
      <c r="W190" s="31"/>
      <c r="X190" s="31"/>
      <c r="Y190" s="31"/>
      <c r="Z190" s="31"/>
      <c r="AA190" s="31"/>
      <c r="AB190" s="31"/>
      <c r="AC190" s="31"/>
      <c r="AD190" s="31"/>
      <c r="AE190" s="31"/>
      <c r="AF190" s="31"/>
      <c r="AG190" s="31"/>
      <c r="AH190" s="31"/>
      <c r="AI190" s="31"/>
      <c r="AJ190" s="31"/>
      <c r="AK190" s="31"/>
      <c r="AL190" s="31"/>
      <c r="AM190" s="31"/>
      <c r="AN190" s="31"/>
    </row>
    <row r="191" spans="1:40" x14ac:dyDescent="0.3">
      <c r="A191" s="30"/>
      <c r="B191" s="59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T191" s="31"/>
      <c r="U191" s="31"/>
      <c r="V191" s="31"/>
      <c r="W191" s="31"/>
      <c r="X191" s="31"/>
      <c r="Y191" s="31"/>
      <c r="Z191" s="31"/>
      <c r="AA191" s="31"/>
      <c r="AB191" s="31"/>
      <c r="AC191" s="31"/>
      <c r="AD191" s="31"/>
      <c r="AE191" s="31"/>
      <c r="AF191" s="31"/>
      <c r="AG191" s="31"/>
      <c r="AH191" s="31"/>
      <c r="AI191" s="31"/>
      <c r="AJ191" s="31"/>
      <c r="AK191" s="31"/>
      <c r="AL191" s="31"/>
      <c r="AM191" s="31"/>
      <c r="AN191" s="31"/>
    </row>
    <row r="192" spans="1:40" x14ac:dyDescent="0.3">
      <c r="A192" s="30"/>
      <c r="B192" s="59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T192" s="31"/>
      <c r="U192" s="31"/>
      <c r="V192" s="31"/>
      <c r="W192" s="31"/>
      <c r="X192" s="31"/>
      <c r="Y192" s="31"/>
      <c r="Z192" s="31"/>
      <c r="AA192" s="31"/>
      <c r="AB192" s="31"/>
      <c r="AC192" s="31"/>
      <c r="AD192" s="31"/>
      <c r="AE192" s="31"/>
      <c r="AF192" s="31"/>
      <c r="AG192" s="31"/>
      <c r="AH192" s="31"/>
      <c r="AI192" s="31"/>
      <c r="AJ192" s="31"/>
      <c r="AK192" s="31"/>
      <c r="AL192" s="31"/>
      <c r="AM192" s="31"/>
      <c r="AN192" s="31"/>
    </row>
    <row r="193" spans="1:40" x14ac:dyDescent="0.3">
      <c r="A193" s="30"/>
      <c r="B193" s="59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T193" s="31"/>
      <c r="U193" s="31"/>
      <c r="V193" s="31"/>
      <c r="W193" s="31"/>
      <c r="X193" s="31"/>
      <c r="Y193" s="31"/>
      <c r="Z193" s="31"/>
      <c r="AA193" s="31"/>
      <c r="AB193" s="31"/>
      <c r="AC193" s="31"/>
      <c r="AD193" s="31"/>
      <c r="AE193" s="31"/>
      <c r="AF193" s="31"/>
      <c r="AG193" s="31"/>
      <c r="AH193" s="31"/>
      <c r="AI193" s="31"/>
      <c r="AJ193" s="31"/>
      <c r="AK193" s="31"/>
      <c r="AL193" s="31"/>
      <c r="AM193" s="31"/>
      <c r="AN193" s="31"/>
    </row>
    <row r="194" spans="1:40" x14ac:dyDescent="0.3">
      <c r="A194" s="30"/>
      <c r="B194" s="59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</row>
    <row r="195" spans="1:40" x14ac:dyDescent="0.3">
      <c r="A195" s="30"/>
      <c r="B195" s="59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T195" s="31"/>
      <c r="U195" s="31"/>
      <c r="V195" s="31"/>
      <c r="W195" s="31"/>
      <c r="X195" s="31"/>
      <c r="Y195" s="31"/>
      <c r="Z195" s="31"/>
      <c r="AA195" s="31"/>
      <c r="AB195" s="31"/>
      <c r="AC195" s="31"/>
      <c r="AD195" s="31"/>
      <c r="AE195" s="31"/>
      <c r="AF195" s="31"/>
      <c r="AG195" s="31"/>
      <c r="AH195" s="31"/>
      <c r="AI195" s="31"/>
      <c r="AJ195" s="31"/>
      <c r="AK195" s="31"/>
      <c r="AL195" s="31"/>
      <c r="AM195" s="31"/>
      <c r="AN195" s="31"/>
    </row>
    <row r="196" spans="1:40" x14ac:dyDescent="0.3">
      <c r="A196" s="30"/>
      <c r="B196" s="59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T196" s="31"/>
      <c r="U196" s="31"/>
      <c r="V196" s="31"/>
      <c r="W196" s="31"/>
      <c r="X196" s="31"/>
      <c r="Y196" s="31"/>
      <c r="Z196" s="31"/>
      <c r="AA196" s="31"/>
      <c r="AB196" s="31"/>
      <c r="AC196" s="31"/>
      <c r="AD196" s="31"/>
      <c r="AE196" s="31"/>
      <c r="AF196" s="31"/>
      <c r="AG196" s="31"/>
      <c r="AH196" s="31"/>
      <c r="AI196" s="31"/>
      <c r="AJ196" s="31"/>
      <c r="AK196" s="31"/>
      <c r="AL196" s="31"/>
      <c r="AM196" s="31"/>
      <c r="AN196" s="31"/>
    </row>
    <row r="197" spans="1:40" x14ac:dyDescent="0.3">
      <c r="A197" s="30"/>
      <c r="B197" s="5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T197" s="31"/>
      <c r="U197" s="31"/>
      <c r="V197" s="31"/>
      <c r="W197" s="31"/>
      <c r="X197" s="31"/>
      <c r="Y197" s="31"/>
      <c r="Z197" s="31"/>
      <c r="AA197" s="31"/>
      <c r="AB197" s="31"/>
      <c r="AC197" s="31"/>
      <c r="AD197" s="31"/>
      <c r="AE197" s="31"/>
      <c r="AF197" s="31"/>
      <c r="AG197" s="31"/>
      <c r="AH197" s="31"/>
      <c r="AI197" s="31"/>
      <c r="AJ197" s="31"/>
      <c r="AK197" s="31"/>
      <c r="AL197" s="31"/>
      <c r="AM197" s="31"/>
      <c r="AN197" s="31"/>
    </row>
    <row r="198" spans="1:40" x14ac:dyDescent="0.3">
      <c r="A198" s="30"/>
      <c r="B198" s="59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T198" s="31"/>
      <c r="U198" s="31"/>
      <c r="V198" s="31"/>
      <c r="W198" s="31"/>
      <c r="X198" s="31"/>
      <c r="Y198" s="31"/>
      <c r="Z198" s="31"/>
      <c r="AA198" s="31"/>
      <c r="AB198" s="31"/>
      <c r="AC198" s="31"/>
      <c r="AD198" s="31"/>
      <c r="AE198" s="31"/>
      <c r="AF198" s="31"/>
      <c r="AG198" s="31"/>
      <c r="AH198" s="31"/>
      <c r="AI198" s="31"/>
      <c r="AJ198" s="31"/>
      <c r="AK198" s="31"/>
      <c r="AL198" s="31"/>
      <c r="AM198" s="31"/>
      <c r="AN198" s="31"/>
    </row>
    <row r="199" spans="1:40" x14ac:dyDescent="0.3">
      <c r="A199" s="30"/>
      <c r="B199" s="59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T199" s="31"/>
      <c r="U199" s="31"/>
      <c r="V199" s="31"/>
      <c r="W199" s="31"/>
      <c r="X199" s="31"/>
      <c r="Y199" s="31"/>
      <c r="Z199" s="31"/>
      <c r="AA199" s="31"/>
      <c r="AB199" s="31"/>
      <c r="AC199" s="31"/>
      <c r="AD199" s="31"/>
      <c r="AE199" s="31"/>
      <c r="AF199" s="31"/>
      <c r="AG199" s="31"/>
      <c r="AH199" s="31"/>
      <c r="AI199" s="31"/>
      <c r="AJ199" s="31"/>
      <c r="AK199" s="31"/>
      <c r="AL199" s="31"/>
      <c r="AM199" s="31"/>
      <c r="AN199" s="31"/>
    </row>
    <row r="200" spans="1:40" x14ac:dyDescent="0.3">
      <c r="A200" s="30"/>
      <c r="B200" s="59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T200" s="31"/>
      <c r="U200" s="31"/>
      <c r="V200" s="31"/>
      <c r="W200" s="31"/>
      <c r="X200" s="31"/>
      <c r="Y200" s="31"/>
      <c r="Z200" s="31"/>
      <c r="AA200" s="31"/>
      <c r="AB200" s="31"/>
      <c r="AC200" s="31"/>
      <c r="AD200" s="31"/>
      <c r="AE200" s="31"/>
      <c r="AF200" s="31"/>
      <c r="AG200" s="31"/>
      <c r="AH200" s="31"/>
      <c r="AI200" s="31"/>
      <c r="AJ200" s="31"/>
      <c r="AK200" s="31"/>
      <c r="AL200" s="31"/>
      <c r="AM200" s="31"/>
      <c r="AN200" s="31"/>
    </row>
    <row r="201" spans="1:40" x14ac:dyDescent="0.3">
      <c r="A201" s="30"/>
      <c r="B201" s="59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T201" s="31"/>
      <c r="U201" s="31"/>
      <c r="V201" s="31"/>
      <c r="W201" s="31"/>
      <c r="X201" s="31"/>
      <c r="Y201" s="31"/>
      <c r="Z201" s="31"/>
      <c r="AA201" s="31"/>
      <c r="AB201" s="31"/>
      <c r="AC201" s="31"/>
      <c r="AD201" s="31"/>
      <c r="AE201" s="31"/>
      <c r="AF201" s="31"/>
      <c r="AG201" s="31"/>
      <c r="AH201" s="31"/>
      <c r="AI201" s="31"/>
      <c r="AJ201" s="31"/>
      <c r="AK201" s="31"/>
      <c r="AL201" s="31"/>
      <c r="AM201" s="31"/>
      <c r="AN201" s="31"/>
    </row>
    <row r="202" spans="1:40" x14ac:dyDescent="0.3">
      <c r="A202" s="30"/>
      <c r="B202" s="59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T202" s="31"/>
      <c r="U202" s="31"/>
      <c r="V202" s="31"/>
      <c r="W202" s="31"/>
      <c r="X202" s="31"/>
      <c r="Y202" s="31"/>
      <c r="Z202" s="31"/>
      <c r="AA202" s="31"/>
      <c r="AB202" s="31"/>
      <c r="AC202" s="31"/>
      <c r="AD202" s="31"/>
      <c r="AE202" s="31"/>
      <c r="AF202" s="31"/>
      <c r="AG202" s="31"/>
      <c r="AH202" s="31"/>
      <c r="AI202" s="31"/>
      <c r="AJ202" s="31"/>
      <c r="AK202" s="31"/>
      <c r="AL202" s="31"/>
      <c r="AM202" s="31"/>
      <c r="AN202" s="31"/>
    </row>
    <row r="203" spans="1:40" x14ac:dyDescent="0.3">
      <c r="A203" s="30"/>
      <c r="B203" s="59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</row>
    <row r="204" spans="1:40" x14ac:dyDescent="0.3">
      <c r="A204" s="30"/>
      <c r="B204" s="59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  <c r="AK204" s="31"/>
      <c r="AL204" s="31"/>
      <c r="AM204" s="31"/>
      <c r="AN204" s="31"/>
    </row>
    <row r="205" spans="1:40" x14ac:dyDescent="0.3">
      <c r="A205" s="30"/>
      <c r="B205" s="59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T205" s="31"/>
      <c r="U205" s="31"/>
      <c r="V205" s="31"/>
      <c r="W205" s="31"/>
      <c r="X205" s="31"/>
      <c r="Y205" s="31"/>
      <c r="Z205" s="31"/>
      <c r="AA205" s="31"/>
      <c r="AB205" s="31"/>
      <c r="AC205" s="31"/>
      <c r="AD205" s="31"/>
      <c r="AE205" s="31"/>
      <c r="AF205" s="31"/>
      <c r="AG205" s="31"/>
      <c r="AH205" s="31"/>
      <c r="AI205" s="31"/>
      <c r="AJ205" s="31"/>
      <c r="AK205" s="31"/>
      <c r="AL205" s="31"/>
      <c r="AM205" s="31"/>
      <c r="AN205" s="31"/>
    </row>
    <row r="206" spans="1:40" x14ac:dyDescent="0.3">
      <c r="A206" s="30"/>
      <c r="B206" s="59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T206" s="31"/>
      <c r="U206" s="31"/>
      <c r="V206" s="31"/>
      <c r="W206" s="31"/>
      <c r="X206" s="31"/>
      <c r="Y206" s="31"/>
      <c r="Z206" s="31"/>
      <c r="AA206" s="31"/>
      <c r="AB206" s="31"/>
      <c r="AC206" s="31"/>
      <c r="AD206" s="31"/>
      <c r="AE206" s="31"/>
      <c r="AF206" s="31"/>
      <c r="AG206" s="31"/>
      <c r="AH206" s="31"/>
      <c r="AI206" s="31"/>
      <c r="AJ206" s="31"/>
      <c r="AK206" s="31"/>
      <c r="AL206" s="31"/>
      <c r="AM206" s="31"/>
      <c r="AN206" s="31"/>
    </row>
    <row r="207" spans="1:40" x14ac:dyDescent="0.3">
      <c r="A207" s="30"/>
      <c r="B207" s="59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T207" s="31"/>
      <c r="U207" s="31"/>
      <c r="V207" s="31"/>
      <c r="W207" s="31"/>
      <c r="X207" s="31"/>
      <c r="Y207" s="31"/>
      <c r="Z207" s="31"/>
      <c r="AA207" s="31"/>
      <c r="AB207" s="31"/>
      <c r="AC207" s="31"/>
      <c r="AD207" s="31"/>
      <c r="AE207" s="31"/>
      <c r="AF207" s="31"/>
      <c r="AG207" s="31"/>
      <c r="AH207" s="31"/>
      <c r="AI207" s="31"/>
      <c r="AJ207" s="31"/>
      <c r="AK207" s="31"/>
      <c r="AL207" s="31"/>
      <c r="AM207" s="31"/>
      <c r="AN207" s="31"/>
    </row>
    <row r="208" spans="1:40" x14ac:dyDescent="0.3">
      <c r="A208" s="30"/>
      <c r="B208" s="59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T208" s="31"/>
      <c r="U208" s="31"/>
      <c r="V208" s="31"/>
      <c r="W208" s="31"/>
      <c r="X208" s="31"/>
      <c r="Y208" s="31"/>
      <c r="Z208" s="31"/>
      <c r="AA208" s="31"/>
      <c r="AB208" s="31"/>
      <c r="AC208" s="31"/>
      <c r="AD208" s="31"/>
      <c r="AE208" s="31"/>
      <c r="AF208" s="31"/>
      <c r="AG208" s="31"/>
      <c r="AH208" s="31"/>
      <c r="AI208" s="31"/>
      <c r="AJ208" s="31"/>
      <c r="AK208" s="31"/>
      <c r="AL208" s="31"/>
      <c r="AM208" s="31"/>
      <c r="AN208" s="31"/>
    </row>
    <row r="209" spans="1:40" x14ac:dyDescent="0.3">
      <c r="A209" s="30"/>
      <c r="B209" s="59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T209" s="31"/>
      <c r="U209" s="31"/>
      <c r="V209" s="31"/>
      <c r="W209" s="31"/>
      <c r="X209" s="31"/>
      <c r="Y209" s="31"/>
      <c r="Z209" s="31"/>
      <c r="AA209" s="31"/>
      <c r="AB209" s="31"/>
      <c r="AC209" s="31"/>
      <c r="AD209" s="31"/>
      <c r="AE209" s="31"/>
      <c r="AF209" s="31"/>
      <c r="AG209" s="31"/>
      <c r="AH209" s="31"/>
      <c r="AI209" s="31"/>
      <c r="AJ209" s="31"/>
      <c r="AK209" s="31"/>
      <c r="AL209" s="31"/>
      <c r="AM209" s="31"/>
      <c r="AN209" s="31"/>
    </row>
    <row r="210" spans="1:40" x14ac:dyDescent="0.3">
      <c r="A210" s="30"/>
      <c r="B210" s="59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T210" s="31"/>
      <c r="U210" s="31"/>
      <c r="V210" s="31"/>
      <c r="W210" s="31"/>
      <c r="X210" s="31"/>
      <c r="Y210" s="31"/>
      <c r="Z210" s="31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</row>
    <row r="211" spans="1:40" x14ac:dyDescent="0.3">
      <c r="A211" s="30"/>
      <c r="B211" s="59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T211" s="31"/>
      <c r="U211" s="31"/>
      <c r="V211" s="31"/>
      <c r="W211" s="31"/>
      <c r="X211" s="31"/>
      <c r="Y211" s="31"/>
      <c r="Z211" s="31"/>
      <c r="AA211" s="31"/>
      <c r="AB211" s="31"/>
      <c r="AC211" s="31"/>
      <c r="AD211" s="31"/>
      <c r="AE211" s="31"/>
      <c r="AF211" s="31"/>
      <c r="AG211" s="31"/>
      <c r="AH211" s="31"/>
      <c r="AI211" s="31"/>
      <c r="AJ211" s="31"/>
      <c r="AK211" s="31"/>
      <c r="AL211" s="31"/>
      <c r="AM211" s="31"/>
      <c r="AN211" s="31"/>
    </row>
    <row r="212" spans="1:40" x14ac:dyDescent="0.3">
      <c r="A212" s="30"/>
      <c r="B212" s="59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T212" s="31"/>
      <c r="U212" s="31"/>
      <c r="V212" s="31"/>
      <c r="W212" s="31"/>
      <c r="X212" s="31"/>
      <c r="Y212" s="31"/>
      <c r="Z212" s="31"/>
      <c r="AA212" s="31"/>
      <c r="AB212" s="31"/>
      <c r="AC212" s="31"/>
      <c r="AD212" s="31"/>
      <c r="AE212" s="31"/>
      <c r="AF212" s="31"/>
      <c r="AG212" s="31"/>
      <c r="AH212" s="31"/>
      <c r="AI212" s="31"/>
      <c r="AJ212" s="31"/>
      <c r="AK212" s="31"/>
      <c r="AL212" s="31"/>
      <c r="AM212" s="31"/>
      <c r="AN212" s="31"/>
    </row>
    <row r="213" spans="1:40" x14ac:dyDescent="0.3">
      <c r="A213" s="30"/>
      <c r="B213" s="59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T213" s="31"/>
      <c r="U213" s="31"/>
      <c r="V213" s="31"/>
      <c r="W213" s="31"/>
      <c r="X213" s="31"/>
      <c r="Y213" s="31"/>
      <c r="Z213" s="31"/>
      <c r="AA213" s="31"/>
      <c r="AB213" s="31"/>
      <c r="AC213" s="31"/>
      <c r="AD213" s="31"/>
      <c r="AE213" s="31"/>
      <c r="AF213" s="31"/>
      <c r="AG213" s="31"/>
      <c r="AH213" s="31"/>
      <c r="AI213" s="31"/>
      <c r="AJ213" s="31"/>
      <c r="AK213" s="31"/>
      <c r="AL213" s="31"/>
      <c r="AM213" s="31"/>
      <c r="AN213" s="31"/>
    </row>
    <row r="214" spans="1:40" x14ac:dyDescent="0.3">
      <c r="A214" s="30"/>
      <c r="B214" s="59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T214" s="31"/>
      <c r="U214" s="31"/>
      <c r="V214" s="31"/>
      <c r="W214" s="31"/>
      <c r="X214" s="31"/>
      <c r="Y214" s="31"/>
      <c r="Z214" s="31"/>
      <c r="AA214" s="31"/>
      <c r="AB214" s="31"/>
      <c r="AC214" s="31"/>
      <c r="AD214" s="31"/>
      <c r="AE214" s="31"/>
      <c r="AF214" s="31"/>
      <c r="AG214" s="31"/>
      <c r="AH214" s="31"/>
      <c r="AI214" s="31"/>
      <c r="AJ214" s="31"/>
      <c r="AK214" s="31"/>
      <c r="AL214" s="31"/>
      <c r="AM214" s="31"/>
      <c r="AN214" s="31"/>
    </row>
    <row r="215" spans="1:40" x14ac:dyDescent="0.3">
      <c r="A215" s="30"/>
      <c r="B215" s="59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T215" s="31"/>
      <c r="U215" s="31"/>
      <c r="V215" s="31"/>
      <c r="W215" s="31"/>
      <c r="X215" s="31"/>
      <c r="Y215" s="31"/>
      <c r="Z215" s="31"/>
      <c r="AA215" s="31"/>
      <c r="AB215" s="31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</row>
    <row r="216" spans="1:40" x14ac:dyDescent="0.3">
      <c r="A216" s="30"/>
      <c r="B216" s="59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T216" s="31"/>
      <c r="U216" s="31"/>
      <c r="V216" s="31"/>
      <c r="W216" s="31"/>
      <c r="X216" s="31"/>
      <c r="Y216" s="31"/>
      <c r="Z216" s="31"/>
      <c r="AA216" s="31"/>
      <c r="AB216" s="31"/>
      <c r="AC216" s="31"/>
      <c r="AD216" s="31"/>
      <c r="AE216" s="31"/>
      <c r="AF216" s="31"/>
      <c r="AG216" s="31"/>
      <c r="AH216" s="31"/>
      <c r="AI216" s="31"/>
      <c r="AJ216" s="31"/>
      <c r="AK216" s="31"/>
      <c r="AL216" s="31"/>
      <c r="AM216" s="31"/>
      <c r="AN216" s="31"/>
    </row>
    <row r="217" spans="1:40" x14ac:dyDescent="0.3">
      <c r="A217" s="30"/>
      <c r="B217" s="59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T217" s="31"/>
      <c r="U217" s="31"/>
      <c r="V217" s="31"/>
      <c r="W217" s="31"/>
      <c r="X217" s="31"/>
      <c r="Y217" s="31"/>
      <c r="Z217" s="31"/>
      <c r="AA217" s="31"/>
      <c r="AB217" s="31"/>
      <c r="AC217" s="31"/>
      <c r="AD217" s="31"/>
      <c r="AE217" s="31"/>
      <c r="AF217" s="31"/>
      <c r="AG217" s="31"/>
      <c r="AH217" s="31"/>
      <c r="AI217" s="31"/>
      <c r="AJ217" s="31"/>
      <c r="AK217" s="31"/>
      <c r="AL217" s="31"/>
      <c r="AM217" s="31"/>
      <c r="AN217" s="31"/>
    </row>
    <row r="218" spans="1:40" x14ac:dyDescent="0.3">
      <c r="A218" s="30"/>
      <c r="B218" s="59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T218" s="31"/>
      <c r="U218" s="31"/>
      <c r="V218" s="31"/>
      <c r="W218" s="31"/>
      <c r="X218" s="31"/>
      <c r="Y218" s="31"/>
      <c r="Z218" s="31"/>
      <c r="AA218" s="31"/>
      <c r="AB218" s="31"/>
      <c r="AC218" s="31"/>
      <c r="AD218" s="31"/>
      <c r="AE218" s="31"/>
      <c r="AF218" s="31"/>
      <c r="AG218" s="31"/>
      <c r="AH218" s="31"/>
      <c r="AI218" s="31"/>
      <c r="AJ218" s="31"/>
      <c r="AK218" s="31"/>
      <c r="AL218" s="31"/>
      <c r="AM218" s="31"/>
      <c r="AN218" s="31"/>
    </row>
    <row r="219" spans="1:40" x14ac:dyDescent="0.3">
      <c r="A219" s="30"/>
      <c r="B219" s="59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T219" s="31"/>
      <c r="U219" s="31"/>
      <c r="V219" s="31"/>
      <c r="W219" s="31"/>
      <c r="X219" s="31"/>
      <c r="Y219" s="31"/>
      <c r="Z219" s="31"/>
      <c r="AA219" s="31"/>
      <c r="AB219" s="31"/>
      <c r="AC219" s="31"/>
      <c r="AD219" s="31"/>
      <c r="AE219" s="31"/>
      <c r="AF219" s="31"/>
      <c r="AG219" s="31"/>
      <c r="AH219" s="31"/>
      <c r="AI219" s="31"/>
      <c r="AJ219" s="31"/>
      <c r="AK219" s="31"/>
      <c r="AL219" s="31"/>
      <c r="AM219" s="31"/>
      <c r="AN219" s="31"/>
    </row>
    <row r="220" spans="1:40" x14ac:dyDescent="0.3">
      <c r="A220" s="30"/>
      <c r="B220" s="59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T220" s="31"/>
      <c r="U220" s="31"/>
      <c r="V220" s="31"/>
      <c r="W220" s="31"/>
      <c r="X220" s="31"/>
      <c r="Y220" s="31"/>
      <c r="Z220" s="31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</row>
    <row r="221" spans="1:40" x14ac:dyDescent="0.3">
      <c r="A221" s="30"/>
      <c r="B221" s="59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T221" s="31"/>
      <c r="U221" s="31"/>
      <c r="V221" s="31"/>
      <c r="W221" s="31"/>
      <c r="X221" s="31"/>
      <c r="Y221" s="31"/>
      <c r="Z221" s="31"/>
      <c r="AA221" s="31"/>
      <c r="AB221" s="31"/>
      <c r="AC221" s="31"/>
      <c r="AD221" s="31"/>
      <c r="AE221" s="31"/>
      <c r="AF221" s="31"/>
      <c r="AG221" s="31"/>
      <c r="AH221" s="31"/>
      <c r="AI221" s="31"/>
      <c r="AJ221" s="31"/>
      <c r="AK221" s="31"/>
      <c r="AL221" s="31"/>
      <c r="AM221" s="31"/>
      <c r="AN221" s="31"/>
    </row>
    <row r="222" spans="1:40" x14ac:dyDescent="0.3">
      <c r="A222" s="30"/>
      <c r="B222" s="59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</row>
    <row r="223" spans="1:40" x14ac:dyDescent="0.3">
      <c r="A223" s="30"/>
      <c r="B223" s="59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T223" s="31"/>
      <c r="U223" s="31"/>
      <c r="V223" s="31"/>
      <c r="W223" s="31"/>
      <c r="X223" s="31"/>
      <c r="Y223" s="31"/>
      <c r="Z223" s="31"/>
      <c r="AA223" s="31"/>
      <c r="AB223" s="31"/>
      <c r="AC223" s="31"/>
      <c r="AD223" s="31"/>
      <c r="AE223" s="31"/>
      <c r="AF223" s="31"/>
      <c r="AG223" s="31"/>
      <c r="AH223" s="31"/>
      <c r="AI223" s="31"/>
      <c r="AJ223" s="31"/>
      <c r="AK223" s="31"/>
      <c r="AL223" s="31"/>
      <c r="AM223" s="31"/>
      <c r="AN223" s="31"/>
    </row>
    <row r="224" spans="1:40" x14ac:dyDescent="0.3">
      <c r="A224" s="30"/>
      <c r="B224" s="59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  <c r="AK224" s="31"/>
      <c r="AL224" s="31"/>
      <c r="AM224" s="31"/>
      <c r="AN224" s="31"/>
    </row>
    <row r="225" spans="1:40" x14ac:dyDescent="0.3">
      <c r="A225" s="30"/>
      <c r="B225" s="59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  <c r="AK225" s="31"/>
      <c r="AL225" s="31"/>
      <c r="AM225" s="31"/>
      <c r="AN225" s="31"/>
    </row>
    <row r="226" spans="1:40" x14ac:dyDescent="0.3">
      <c r="A226" s="30"/>
      <c r="B226" s="59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T226" s="31"/>
      <c r="U226" s="31"/>
      <c r="V226" s="31"/>
      <c r="W226" s="31"/>
      <c r="X226" s="31"/>
      <c r="Y226" s="31"/>
      <c r="Z226" s="31"/>
      <c r="AA226" s="31"/>
      <c r="AB226" s="31"/>
      <c r="AC226" s="31"/>
      <c r="AD226" s="31"/>
      <c r="AE226" s="31"/>
      <c r="AF226" s="31"/>
      <c r="AG226" s="31"/>
      <c r="AH226" s="31"/>
      <c r="AI226" s="31"/>
      <c r="AJ226" s="31"/>
      <c r="AK226" s="31"/>
      <c r="AL226" s="31"/>
      <c r="AM226" s="31"/>
      <c r="AN226" s="31"/>
    </row>
    <row r="227" spans="1:40" x14ac:dyDescent="0.3">
      <c r="A227" s="30"/>
      <c r="B227" s="59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T227" s="31"/>
      <c r="U227" s="31"/>
      <c r="V227" s="31"/>
      <c r="W227" s="31"/>
      <c r="X227" s="31"/>
      <c r="Y227" s="31"/>
      <c r="Z227" s="31"/>
      <c r="AA227" s="31"/>
      <c r="AB227" s="31"/>
      <c r="AC227" s="31"/>
      <c r="AD227" s="31"/>
      <c r="AE227" s="31"/>
      <c r="AF227" s="31"/>
      <c r="AG227" s="31"/>
      <c r="AH227" s="31"/>
      <c r="AI227" s="31"/>
      <c r="AJ227" s="31"/>
      <c r="AK227" s="31"/>
      <c r="AL227" s="31"/>
      <c r="AM227" s="31"/>
      <c r="AN227" s="31"/>
    </row>
    <row r="228" spans="1:40" x14ac:dyDescent="0.3">
      <c r="A228" s="30"/>
      <c r="B228" s="59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T228" s="31"/>
      <c r="U228" s="31"/>
      <c r="V228" s="31"/>
      <c r="W228" s="31"/>
      <c r="X228" s="31"/>
      <c r="Y228" s="31"/>
      <c r="Z228" s="31"/>
      <c r="AA228" s="31"/>
      <c r="AB228" s="31"/>
      <c r="AC228" s="31"/>
      <c r="AD228" s="31"/>
      <c r="AE228" s="31"/>
      <c r="AF228" s="31"/>
      <c r="AG228" s="31"/>
      <c r="AH228" s="31"/>
      <c r="AI228" s="31"/>
      <c r="AJ228" s="31"/>
      <c r="AK228" s="31"/>
      <c r="AL228" s="31"/>
      <c r="AM228" s="31"/>
      <c r="AN228" s="31"/>
    </row>
    <row r="229" spans="1:40" x14ac:dyDescent="0.3">
      <c r="A229" s="30"/>
      <c r="B229" s="59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/>
      <c r="AL229" s="31"/>
      <c r="AM229" s="31"/>
      <c r="AN229" s="31"/>
    </row>
    <row r="230" spans="1:40" x14ac:dyDescent="0.3">
      <c r="A230" s="30"/>
      <c r="B230" s="59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T230" s="31"/>
      <c r="U230" s="31"/>
      <c r="V230" s="31"/>
      <c r="W230" s="31"/>
      <c r="X230" s="31"/>
      <c r="Y230" s="31"/>
      <c r="Z230" s="31"/>
      <c r="AA230" s="31"/>
      <c r="AB230" s="31"/>
      <c r="AC230" s="31"/>
      <c r="AD230" s="31"/>
      <c r="AE230" s="31"/>
      <c r="AF230" s="31"/>
      <c r="AG230" s="31"/>
      <c r="AH230" s="31"/>
      <c r="AI230" s="31"/>
      <c r="AJ230" s="31"/>
      <c r="AK230" s="31"/>
      <c r="AL230" s="31"/>
      <c r="AM230" s="31"/>
      <c r="AN230" s="31"/>
    </row>
    <row r="231" spans="1:40" x14ac:dyDescent="0.3">
      <c r="A231" s="30"/>
      <c r="B231" s="59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T231" s="31"/>
      <c r="U231" s="31"/>
      <c r="V231" s="31"/>
      <c r="W231" s="31"/>
      <c r="X231" s="31"/>
      <c r="Y231" s="31"/>
      <c r="Z231" s="31"/>
      <c r="AA231" s="31"/>
      <c r="AB231" s="31"/>
      <c r="AC231" s="31"/>
      <c r="AD231" s="31"/>
      <c r="AE231" s="31"/>
      <c r="AF231" s="31"/>
      <c r="AG231" s="31"/>
      <c r="AH231" s="31"/>
      <c r="AI231" s="31"/>
      <c r="AJ231" s="31"/>
      <c r="AK231" s="31"/>
      <c r="AL231" s="31"/>
      <c r="AM231" s="31"/>
      <c r="AN231" s="31"/>
    </row>
    <row r="232" spans="1:40" x14ac:dyDescent="0.3">
      <c r="A232" s="30"/>
      <c r="B232" s="59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</row>
    <row r="233" spans="1:40" x14ac:dyDescent="0.3">
      <c r="A233" s="30"/>
      <c r="B233" s="59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</row>
    <row r="234" spans="1:40" x14ac:dyDescent="0.3">
      <c r="A234" s="30"/>
      <c r="B234" s="59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T234" s="31"/>
      <c r="U234" s="31"/>
      <c r="V234" s="31"/>
      <c r="W234" s="31"/>
      <c r="X234" s="31"/>
      <c r="Y234" s="31"/>
      <c r="Z234" s="31"/>
      <c r="AA234" s="31"/>
      <c r="AB234" s="31"/>
      <c r="AC234" s="31"/>
      <c r="AD234" s="31"/>
      <c r="AE234" s="31"/>
      <c r="AF234" s="31"/>
      <c r="AG234" s="31"/>
      <c r="AH234" s="31"/>
      <c r="AI234" s="31"/>
      <c r="AJ234" s="31"/>
      <c r="AK234" s="31"/>
      <c r="AL234" s="31"/>
      <c r="AM234" s="31"/>
      <c r="AN234" s="31"/>
    </row>
    <row r="235" spans="1:40" x14ac:dyDescent="0.3">
      <c r="A235" s="30"/>
      <c r="B235" s="59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T235" s="31"/>
      <c r="U235" s="31"/>
      <c r="V235" s="31"/>
      <c r="W235" s="31"/>
      <c r="X235" s="31"/>
      <c r="Y235" s="31"/>
      <c r="Z235" s="31"/>
      <c r="AA235" s="31"/>
      <c r="AB235" s="31"/>
      <c r="AC235" s="31"/>
      <c r="AD235" s="31"/>
      <c r="AE235" s="31"/>
      <c r="AF235" s="31"/>
      <c r="AG235" s="31"/>
      <c r="AH235" s="31"/>
      <c r="AI235" s="31"/>
      <c r="AJ235" s="31"/>
      <c r="AK235" s="31"/>
      <c r="AL235" s="31"/>
      <c r="AM235" s="31"/>
      <c r="AN235" s="31"/>
    </row>
    <row r="236" spans="1:40" x14ac:dyDescent="0.3">
      <c r="A236" s="30"/>
      <c r="B236" s="59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</row>
    <row r="237" spans="1:40" x14ac:dyDescent="0.3">
      <c r="A237" s="30"/>
      <c r="B237" s="59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T237" s="31"/>
      <c r="U237" s="31"/>
      <c r="V237" s="31"/>
      <c r="W237" s="31"/>
      <c r="X237" s="31"/>
      <c r="Y237" s="31"/>
      <c r="Z237" s="3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/>
      <c r="AL237" s="31"/>
      <c r="AM237" s="31"/>
      <c r="AN237" s="31"/>
    </row>
    <row r="238" spans="1:40" x14ac:dyDescent="0.3">
      <c r="A238" s="30"/>
      <c r="B238" s="59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T238" s="31"/>
      <c r="U238" s="31"/>
      <c r="V238" s="31"/>
      <c r="W238" s="31"/>
      <c r="X238" s="31"/>
      <c r="Y238" s="31"/>
      <c r="Z238" s="31"/>
      <c r="AA238" s="31"/>
      <c r="AB238" s="31"/>
      <c r="AC238" s="31"/>
      <c r="AD238" s="31"/>
      <c r="AE238" s="31"/>
      <c r="AF238" s="31"/>
      <c r="AG238" s="31"/>
      <c r="AH238" s="31"/>
      <c r="AI238" s="31"/>
      <c r="AJ238" s="31"/>
      <c r="AK238" s="31"/>
      <c r="AL238" s="31"/>
      <c r="AM238" s="31"/>
      <c r="AN238" s="31"/>
    </row>
    <row r="239" spans="1:40" x14ac:dyDescent="0.3">
      <c r="A239" s="30"/>
      <c r="B239" s="59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</row>
    <row r="240" spans="1:40" x14ac:dyDescent="0.3">
      <c r="A240" s="30"/>
      <c r="B240" s="59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T240" s="31"/>
      <c r="U240" s="31"/>
      <c r="V240" s="31"/>
      <c r="W240" s="31"/>
      <c r="X240" s="31"/>
      <c r="Y240" s="31"/>
      <c r="Z240" s="31"/>
      <c r="AA240" s="31"/>
      <c r="AB240" s="31"/>
      <c r="AC240" s="31"/>
      <c r="AD240" s="31"/>
      <c r="AE240" s="31"/>
      <c r="AF240" s="31"/>
      <c r="AG240" s="31"/>
      <c r="AH240" s="31"/>
      <c r="AI240" s="31"/>
      <c r="AJ240" s="31"/>
      <c r="AK240" s="31"/>
      <c r="AL240" s="31"/>
      <c r="AM240" s="31"/>
      <c r="AN240" s="31"/>
    </row>
    <row r="241" spans="1:40" x14ac:dyDescent="0.3">
      <c r="A241" s="30"/>
      <c r="B241" s="59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  <c r="AK241" s="31"/>
      <c r="AL241" s="31"/>
      <c r="AM241" s="31"/>
      <c r="AN241" s="31"/>
    </row>
    <row r="242" spans="1:40" x14ac:dyDescent="0.3">
      <c r="A242" s="30"/>
      <c r="B242" s="59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  <c r="AK242" s="31"/>
      <c r="AL242" s="31"/>
      <c r="AM242" s="31"/>
      <c r="AN242" s="31"/>
    </row>
    <row r="243" spans="1:40" x14ac:dyDescent="0.3">
      <c r="A243" s="30"/>
      <c r="B243" s="59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T243" s="31"/>
      <c r="U243" s="31"/>
      <c r="V243" s="31"/>
      <c r="W243" s="31"/>
      <c r="X243" s="31"/>
      <c r="Y243" s="31"/>
      <c r="Z243" s="31"/>
      <c r="AA243" s="31"/>
      <c r="AB243" s="31"/>
      <c r="AC243" s="31"/>
      <c r="AD243" s="31"/>
      <c r="AE243" s="31"/>
      <c r="AF243" s="31"/>
      <c r="AG243" s="31"/>
      <c r="AH243" s="31"/>
      <c r="AI243" s="31"/>
      <c r="AJ243" s="31"/>
      <c r="AK243" s="31"/>
      <c r="AL243" s="31"/>
      <c r="AM243" s="31"/>
      <c r="AN243" s="31"/>
    </row>
    <row r="244" spans="1:40" x14ac:dyDescent="0.3">
      <c r="A244" s="30"/>
      <c r="B244" s="59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</row>
    <row r="245" spans="1:40" x14ac:dyDescent="0.3">
      <c r="A245" s="30"/>
      <c r="B245" s="59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T245" s="31"/>
      <c r="U245" s="31"/>
      <c r="V245" s="31"/>
      <c r="W245" s="31"/>
      <c r="X245" s="31"/>
      <c r="Y245" s="31"/>
      <c r="Z245" s="31"/>
      <c r="AA245" s="31"/>
      <c r="AB245" s="31"/>
      <c r="AC245" s="31"/>
      <c r="AD245" s="31"/>
      <c r="AE245" s="31"/>
      <c r="AF245" s="31"/>
      <c r="AG245" s="31"/>
      <c r="AH245" s="31"/>
      <c r="AI245" s="31"/>
      <c r="AJ245" s="31"/>
      <c r="AK245" s="31"/>
      <c r="AL245" s="31"/>
      <c r="AM245" s="31"/>
      <c r="AN245" s="31"/>
    </row>
    <row r="246" spans="1:40" x14ac:dyDescent="0.3">
      <c r="A246" s="30"/>
      <c r="B246" s="59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T246" s="31"/>
      <c r="U246" s="31"/>
      <c r="V246" s="31"/>
      <c r="W246" s="31"/>
      <c r="X246" s="31"/>
      <c r="Y246" s="31"/>
      <c r="Z246" s="31"/>
      <c r="AA246" s="31"/>
      <c r="AB246" s="31"/>
      <c r="AC246" s="31"/>
      <c r="AD246" s="31"/>
      <c r="AE246" s="31"/>
      <c r="AF246" s="31"/>
      <c r="AG246" s="31"/>
      <c r="AH246" s="31"/>
      <c r="AI246" s="31"/>
      <c r="AJ246" s="31"/>
      <c r="AK246" s="31"/>
      <c r="AL246" s="31"/>
      <c r="AM246" s="31"/>
      <c r="AN246" s="31"/>
    </row>
    <row r="247" spans="1:40" x14ac:dyDescent="0.3">
      <c r="A247" s="30"/>
      <c r="B247" s="59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T247" s="31"/>
      <c r="U247" s="31"/>
      <c r="V247" s="31"/>
      <c r="W247" s="31"/>
      <c r="X247" s="31"/>
      <c r="Y247" s="31"/>
      <c r="Z247" s="31"/>
      <c r="AA247" s="31"/>
      <c r="AB247" s="31"/>
      <c r="AC247" s="31"/>
      <c r="AD247" s="31"/>
      <c r="AE247" s="31"/>
      <c r="AF247" s="31"/>
      <c r="AG247" s="31"/>
      <c r="AH247" s="31"/>
      <c r="AI247" s="31"/>
      <c r="AJ247" s="31"/>
      <c r="AK247" s="31"/>
      <c r="AL247" s="31"/>
      <c r="AM247" s="31"/>
      <c r="AN247" s="31"/>
    </row>
    <row r="248" spans="1:40" x14ac:dyDescent="0.3">
      <c r="A248" s="30"/>
      <c r="B248" s="59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</row>
    <row r="249" spans="1:40" x14ac:dyDescent="0.3">
      <c r="A249" s="30"/>
      <c r="B249" s="59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T249" s="31"/>
      <c r="U249" s="31"/>
      <c r="V249" s="31"/>
      <c r="W249" s="31"/>
      <c r="X249" s="31"/>
      <c r="Y249" s="31"/>
      <c r="Z249" s="31"/>
      <c r="AA249" s="31"/>
      <c r="AB249" s="31"/>
      <c r="AC249" s="31"/>
      <c r="AD249" s="31"/>
      <c r="AE249" s="31"/>
      <c r="AF249" s="31"/>
      <c r="AG249" s="31"/>
      <c r="AH249" s="31"/>
      <c r="AI249" s="31"/>
      <c r="AJ249" s="31"/>
      <c r="AK249" s="31"/>
      <c r="AL249" s="31"/>
      <c r="AM249" s="31"/>
      <c r="AN249" s="31"/>
    </row>
    <row r="250" spans="1:40" x14ac:dyDescent="0.3">
      <c r="A250" s="30"/>
      <c r="B250" s="59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T250" s="31"/>
      <c r="U250" s="31"/>
      <c r="V250" s="31"/>
      <c r="W250" s="31"/>
      <c r="X250" s="31"/>
      <c r="Y250" s="31"/>
      <c r="Z250" s="31"/>
      <c r="AA250" s="31"/>
      <c r="AB250" s="31"/>
      <c r="AC250" s="31"/>
      <c r="AD250" s="31"/>
      <c r="AE250" s="31"/>
      <c r="AF250" s="31"/>
      <c r="AG250" s="31"/>
      <c r="AH250" s="31"/>
      <c r="AI250" s="31"/>
      <c r="AJ250" s="31"/>
      <c r="AK250" s="31"/>
      <c r="AL250" s="31"/>
      <c r="AM250" s="31"/>
      <c r="AN250" s="31"/>
    </row>
    <row r="251" spans="1:40" x14ac:dyDescent="0.3">
      <c r="A251" s="30"/>
      <c r="B251" s="59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T251" s="31"/>
      <c r="U251" s="31"/>
      <c r="V251" s="31"/>
      <c r="W251" s="31"/>
      <c r="X251" s="31"/>
      <c r="Y251" s="31"/>
      <c r="Z251" s="31"/>
      <c r="AA251" s="31"/>
      <c r="AB251" s="31"/>
      <c r="AC251" s="31"/>
      <c r="AD251" s="31"/>
      <c r="AE251" s="31"/>
      <c r="AF251" s="31"/>
      <c r="AG251" s="31"/>
      <c r="AH251" s="31"/>
      <c r="AI251" s="31"/>
      <c r="AJ251" s="31"/>
      <c r="AK251" s="31"/>
      <c r="AL251" s="31"/>
      <c r="AM251" s="31"/>
      <c r="AN251" s="31"/>
    </row>
    <row r="252" spans="1:40" x14ac:dyDescent="0.3">
      <c r="A252" s="30"/>
      <c r="B252" s="59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T252" s="31"/>
      <c r="U252" s="31"/>
      <c r="V252" s="31"/>
      <c r="W252" s="31"/>
      <c r="X252" s="31"/>
      <c r="Y252" s="31"/>
      <c r="Z252" s="31"/>
      <c r="AA252" s="31"/>
      <c r="AB252" s="31"/>
      <c r="AC252" s="31"/>
      <c r="AD252" s="31"/>
      <c r="AE252" s="31"/>
      <c r="AF252" s="31"/>
      <c r="AG252" s="31"/>
      <c r="AH252" s="31"/>
      <c r="AI252" s="31"/>
      <c r="AJ252" s="31"/>
      <c r="AK252" s="31"/>
      <c r="AL252" s="31"/>
      <c r="AM252" s="31"/>
      <c r="AN252" s="31"/>
    </row>
    <row r="253" spans="1:40" x14ac:dyDescent="0.3">
      <c r="A253" s="30"/>
      <c r="B253" s="59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</row>
    <row r="254" spans="1:40" x14ac:dyDescent="0.3">
      <c r="A254" s="30"/>
      <c r="B254" s="59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T254" s="31"/>
      <c r="U254" s="31"/>
      <c r="V254" s="31"/>
      <c r="W254" s="31"/>
      <c r="X254" s="31"/>
      <c r="Y254" s="31"/>
      <c r="Z254" s="31"/>
      <c r="AA254" s="31"/>
      <c r="AB254" s="31"/>
      <c r="AC254" s="31"/>
      <c r="AD254" s="31"/>
      <c r="AE254" s="31"/>
      <c r="AF254" s="31"/>
      <c r="AG254" s="31"/>
      <c r="AH254" s="31"/>
      <c r="AI254" s="31"/>
      <c r="AJ254" s="31"/>
      <c r="AK254" s="31"/>
      <c r="AL254" s="31"/>
      <c r="AM254" s="31"/>
      <c r="AN254" s="31"/>
    </row>
    <row r="255" spans="1:40" x14ac:dyDescent="0.3">
      <c r="A255" s="30"/>
      <c r="B255" s="59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T255" s="31"/>
      <c r="U255" s="31"/>
      <c r="V255" s="31"/>
      <c r="W255" s="31"/>
      <c r="X255" s="31"/>
      <c r="Y255" s="31"/>
      <c r="Z255" s="31"/>
      <c r="AA255" s="31"/>
      <c r="AB255" s="31"/>
      <c r="AC255" s="31"/>
      <c r="AD255" s="31"/>
      <c r="AE255" s="31"/>
      <c r="AF255" s="31"/>
      <c r="AG255" s="31"/>
      <c r="AH255" s="31"/>
      <c r="AI255" s="31"/>
      <c r="AJ255" s="31"/>
      <c r="AK255" s="31"/>
      <c r="AL255" s="31"/>
      <c r="AM255" s="31"/>
      <c r="AN255" s="31"/>
    </row>
    <row r="256" spans="1:40" x14ac:dyDescent="0.3">
      <c r="A256" s="30"/>
      <c r="B256" s="59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  <c r="AK256" s="31"/>
      <c r="AL256" s="31"/>
      <c r="AM256" s="31"/>
      <c r="AN256" s="31"/>
    </row>
    <row r="257" spans="1:40" x14ac:dyDescent="0.3">
      <c r="A257" s="30"/>
      <c r="B257" s="59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  <c r="AK257" s="31"/>
      <c r="AL257" s="31"/>
      <c r="AM257" s="31"/>
      <c r="AN257" s="31"/>
    </row>
    <row r="258" spans="1:40" x14ac:dyDescent="0.3">
      <c r="A258" s="30"/>
      <c r="B258" s="59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</row>
    <row r="259" spans="1:40" x14ac:dyDescent="0.3">
      <c r="A259" s="30"/>
      <c r="B259" s="59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T259" s="31"/>
      <c r="U259" s="31"/>
      <c r="V259" s="31"/>
      <c r="W259" s="31"/>
      <c r="X259" s="31"/>
      <c r="Y259" s="31"/>
      <c r="Z259" s="31"/>
      <c r="AA259" s="31"/>
      <c r="AB259" s="31"/>
      <c r="AC259" s="31"/>
      <c r="AD259" s="31"/>
      <c r="AE259" s="31"/>
      <c r="AF259" s="31"/>
      <c r="AG259" s="31"/>
      <c r="AH259" s="31"/>
      <c r="AI259" s="31"/>
      <c r="AJ259" s="31"/>
      <c r="AK259" s="31"/>
      <c r="AL259" s="31"/>
      <c r="AM259" s="31"/>
      <c r="AN259" s="31"/>
    </row>
    <row r="260" spans="1:40" x14ac:dyDescent="0.3">
      <c r="A260" s="30"/>
      <c r="B260" s="59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T260" s="31"/>
      <c r="U260" s="31"/>
      <c r="V260" s="31"/>
      <c r="W260" s="31"/>
      <c r="X260" s="31"/>
      <c r="Y260" s="31"/>
      <c r="Z260" s="31"/>
      <c r="AA260" s="31"/>
      <c r="AB260" s="31"/>
      <c r="AC260" s="31"/>
      <c r="AD260" s="31"/>
      <c r="AE260" s="31"/>
      <c r="AF260" s="31"/>
      <c r="AG260" s="31"/>
      <c r="AH260" s="31"/>
      <c r="AI260" s="31"/>
      <c r="AJ260" s="31"/>
      <c r="AK260" s="31"/>
      <c r="AL260" s="31"/>
      <c r="AM260" s="31"/>
      <c r="AN260" s="31"/>
    </row>
    <row r="261" spans="1:40" x14ac:dyDescent="0.3">
      <c r="A261" s="30"/>
      <c r="B261" s="59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T261" s="31"/>
      <c r="U261" s="31"/>
      <c r="V261" s="31"/>
      <c r="W261" s="31"/>
      <c r="X261" s="31"/>
      <c r="Y261" s="31"/>
      <c r="Z261" s="31"/>
      <c r="AA261" s="31"/>
      <c r="AB261" s="31"/>
      <c r="AC261" s="31"/>
      <c r="AD261" s="31"/>
      <c r="AE261" s="31"/>
      <c r="AF261" s="31"/>
      <c r="AG261" s="31"/>
      <c r="AH261" s="31"/>
      <c r="AI261" s="31"/>
      <c r="AJ261" s="31"/>
      <c r="AK261" s="31"/>
      <c r="AL261" s="31"/>
      <c r="AM261" s="31"/>
      <c r="AN261" s="31"/>
    </row>
    <row r="262" spans="1:40" x14ac:dyDescent="0.3">
      <c r="A262" s="30"/>
      <c r="B262" s="59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T262" s="31"/>
      <c r="U262" s="31"/>
      <c r="V262" s="31"/>
      <c r="W262" s="31"/>
      <c r="X262" s="31"/>
      <c r="Y262" s="31"/>
      <c r="Z262" s="31"/>
      <c r="AA262" s="31"/>
      <c r="AB262" s="31"/>
      <c r="AC262" s="31"/>
      <c r="AD262" s="31"/>
      <c r="AE262" s="31"/>
      <c r="AF262" s="31"/>
      <c r="AG262" s="31"/>
      <c r="AH262" s="31"/>
      <c r="AI262" s="31"/>
      <c r="AJ262" s="31"/>
      <c r="AK262" s="31"/>
      <c r="AL262" s="31"/>
      <c r="AM262" s="31"/>
      <c r="AN262" s="31"/>
    </row>
    <row r="263" spans="1:40" x14ac:dyDescent="0.3">
      <c r="A263" s="30"/>
      <c r="B263" s="59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T263" s="31"/>
      <c r="U263" s="31"/>
      <c r="V263" s="31"/>
      <c r="W263" s="31"/>
      <c r="X263" s="31"/>
      <c r="Y263" s="31"/>
      <c r="Z263" s="31"/>
      <c r="AA263" s="31"/>
      <c r="AB263" s="31"/>
      <c r="AC263" s="31"/>
      <c r="AD263" s="31"/>
      <c r="AE263" s="31"/>
      <c r="AF263" s="31"/>
      <c r="AG263" s="31"/>
      <c r="AH263" s="31"/>
      <c r="AI263" s="31"/>
      <c r="AJ263" s="31"/>
      <c r="AK263" s="31"/>
      <c r="AL263" s="31"/>
      <c r="AM263" s="31"/>
      <c r="AN263" s="31"/>
    </row>
    <row r="264" spans="1:40" x14ac:dyDescent="0.3">
      <c r="A264" s="30"/>
      <c r="B264" s="59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</row>
    <row r="265" spans="1:40" x14ac:dyDescent="0.3">
      <c r="A265" s="30"/>
      <c r="B265" s="59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T265" s="31"/>
      <c r="U265" s="31"/>
      <c r="V265" s="31"/>
      <c r="W265" s="31"/>
      <c r="X265" s="31"/>
      <c r="Y265" s="31"/>
      <c r="Z265" s="31"/>
      <c r="AA265" s="31"/>
      <c r="AB265" s="31"/>
      <c r="AC265" s="31"/>
      <c r="AD265" s="31"/>
      <c r="AE265" s="31"/>
      <c r="AF265" s="31"/>
      <c r="AG265" s="31"/>
      <c r="AH265" s="31"/>
      <c r="AI265" s="31"/>
      <c r="AJ265" s="31"/>
      <c r="AK265" s="31"/>
      <c r="AL265" s="31"/>
      <c r="AM265" s="31"/>
      <c r="AN265" s="31"/>
    </row>
    <row r="266" spans="1:40" x14ac:dyDescent="0.3">
      <c r="A266" s="30"/>
      <c r="B266" s="59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T266" s="31"/>
      <c r="U266" s="31"/>
      <c r="V266" s="31"/>
      <c r="W266" s="31"/>
      <c r="X266" s="31"/>
      <c r="Y266" s="31"/>
      <c r="Z266" s="31"/>
      <c r="AA266" s="31"/>
      <c r="AB266" s="31"/>
      <c r="AC266" s="31"/>
      <c r="AD266" s="31"/>
      <c r="AE266" s="31"/>
      <c r="AF266" s="31"/>
      <c r="AG266" s="31"/>
      <c r="AH266" s="31"/>
      <c r="AI266" s="31"/>
      <c r="AJ266" s="31"/>
      <c r="AK266" s="31"/>
      <c r="AL266" s="31"/>
      <c r="AM266" s="31"/>
      <c r="AN266" s="31"/>
    </row>
    <row r="267" spans="1:40" x14ac:dyDescent="0.3">
      <c r="A267" s="30"/>
      <c r="B267" s="59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T267" s="31"/>
      <c r="U267" s="31"/>
      <c r="V267" s="31"/>
      <c r="W267" s="31"/>
      <c r="X267" s="31"/>
      <c r="Y267" s="31"/>
      <c r="Z267" s="31"/>
      <c r="AA267" s="31"/>
      <c r="AB267" s="31"/>
      <c r="AC267" s="31"/>
      <c r="AD267" s="31"/>
      <c r="AE267" s="31"/>
      <c r="AF267" s="31"/>
      <c r="AG267" s="31"/>
      <c r="AH267" s="31"/>
      <c r="AI267" s="31"/>
      <c r="AJ267" s="31"/>
      <c r="AK267" s="31"/>
      <c r="AL267" s="31"/>
      <c r="AM267" s="31"/>
      <c r="AN267" s="31"/>
    </row>
    <row r="268" spans="1:40" x14ac:dyDescent="0.3">
      <c r="A268" s="30"/>
      <c r="B268" s="59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</row>
    <row r="269" spans="1:40" x14ac:dyDescent="0.3">
      <c r="A269" s="30"/>
      <c r="B269" s="59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T269" s="31"/>
      <c r="U269" s="31"/>
      <c r="V269" s="31"/>
      <c r="W269" s="31"/>
      <c r="X269" s="31"/>
      <c r="Y269" s="31"/>
      <c r="Z269" s="31"/>
      <c r="AA269" s="31"/>
      <c r="AB269" s="31"/>
      <c r="AC269" s="31"/>
      <c r="AD269" s="31"/>
      <c r="AE269" s="31"/>
      <c r="AF269" s="31"/>
      <c r="AG269" s="31"/>
      <c r="AH269" s="31"/>
      <c r="AI269" s="31"/>
      <c r="AJ269" s="31"/>
      <c r="AK269" s="31"/>
      <c r="AL269" s="31"/>
      <c r="AM269" s="31"/>
      <c r="AN269" s="31"/>
    </row>
    <row r="270" spans="1:40" x14ac:dyDescent="0.3">
      <c r="A270" s="30"/>
      <c r="B270" s="59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T270" s="31"/>
      <c r="U270" s="31"/>
      <c r="V270" s="31"/>
      <c r="W270" s="31"/>
      <c r="X270" s="31"/>
      <c r="Y270" s="31"/>
      <c r="Z270" s="31"/>
      <c r="AA270" s="31"/>
      <c r="AB270" s="31"/>
      <c r="AC270" s="31"/>
      <c r="AD270" s="31"/>
      <c r="AE270" s="31"/>
      <c r="AF270" s="31"/>
      <c r="AG270" s="31"/>
      <c r="AH270" s="31"/>
      <c r="AI270" s="31"/>
      <c r="AJ270" s="31"/>
      <c r="AK270" s="31"/>
      <c r="AL270" s="31"/>
      <c r="AM270" s="31"/>
      <c r="AN270" s="31"/>
    </row>
    <row r="271" spans="1:40" x14ac:dyDescent="0.3">
      <c r="A271" s="30"/>
      <c r="B271" s="59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</row>
    <row r="272" spans="1:40" x14ac:dyDescent="0.3">
      <c r="A272" s="30"/>
      <c r="B272" s="59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</row>
    <row r="273" spans="1:40" x14ac:dyDescent="0.3">
      <c r="A273" s="30"/>
      <c r="B273" s="59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T273" s="31"/>
      <c r="U273" s="31"/>
      <c r="V273" s="31"/>
      <c r="W273" s="31"/>
      <c r="X273" s="31"/>
      <c r="Y273" s="31"/>
      <c r="Z273" s="31"/>
      <c r="AA273" s="31"/>
      <c r="AB273" s="31"/>
      <c r="AC273" s="31"/>
      <c r="AD273" s="31"/>
      <c r="AE273" s="31"/>
      <c r="AF273" s="31"/>
      <c r="AG273" s="31"/>
      <c r="AH273" s="31"/>
      <c r="AI273" s="31"/>
      <c r="AJ273" s="31"/>
      <c r="AK273" s="31"/>
      <c r="AL273" s="31"/>
      <c r="AM273" s="31"/>
      <c r="AN273" s="31"/>
    </row>
    <row r="274" spans="1:40" x14ac:dyDescent="0.3">
      <c r="A274" s="30"/>
      <c r="B274" s="59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T274" s="31"/>
      <c r="U274" s="31"/>
      <c r="V274" s="31"/>
      <c r="W274" s="31"/>
      <c r="X274" s="31"/>
      <c r="Y274" s="31"/>
      <c r="Z274" s="31"/>
      <c r="AA274" s="31"/>
      <c r="AB274" s="31"/>
      <c r="AC274" s="31"/>
      <c r="AD274" s="31"/>
      <c r="AE274" s="31"/>
      <c r="AF274" s="31"/>
      <c r="AG274" s="31"/>
      <c r="AH274" s="31"/>
      <c r="AI274" s="31"/>
      <c r="AJ274" s="31"/>
      <c r="AK274" s="31"/>
      <c r="AL274" s="31"/>
      <c r="AM274" s="31"/>
      <c r="AN274" s="31"/>
    </row>
    <row r="275" spans="1:40" x14ac:dyDescent="0.3">
      <c r="A275" s="30"/>
      <c r="B275" s="59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T275" s="31"/>
      <c r="U275" s="31"/>
      <c r="V275" s="31"/>
      <c r="W275" s="31"/>
      <c r="X275" s="31"/>
      <c r="Y275" s="31"/>
      <c r="Z275" s="31"/>
      <c r="AA275" s="31"/>
      <c r="AB275" s="31"/>
      <c r="AC275" s="31"/>
      <c r="AD275" s="31"/>
      <c r="AE275" s="31"/>
      <c r="AF275" s="31"/>
      <c r="AG275" s="31"/>
      <c r="AH275" s="31"/>
      <c r="AI275" s="31"/>
      <c r="AJ275" s="31"/>
      <c r="AK275" s="31"/>
      <c r="AL275" s="31"/>
      <c r="AM275" s="31"/>
      <c r="AN275" s="31"/>
    </row>
    <row r="276" spans="1:40" x14ac:dyDescent="0.3">
      <c r="A276" s="30"/>
      <c r="B276" s="59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T276" s="31"/>
      <c r="U276" s="31"/>
      <c r="V276" s="31"/>
      <c r="W276" s="31"/>
      <c r="X276" s="31"/>
      <c r="Y276" s="31"/>
      <c r="Z276" s="31"/>
      <c r="AA276" s="31"/>
      <c r="AB276" s="31"/>
      <c r="AC276" s="31"/>
      <c r="AD276" s="31"/>
      <c r="AE276" s="31"/>
      <c r="AF276" s="31"/>
      <c r="AG276" s="31"/>
      <c r="AH276" s="31"/>
      <c r="AI276" s="31"/>
      <c r="AJ276" s="31"/>
      <c r="AK276" s="31"/>
      <c r="AL276" s="31"/>
      <c r="AM276" s="31"/>
      <c r="AN276" s="31"/>
    </row>
    <row r="277" spans="1:40" x14ac:dyDescent="0.3">
      <c r="A277" s="30"/>
      <c r="B277" s="59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T277" s="31"/>
      <c r="U277" s="31"/>
      <c r="V277" s="31"/>
      <c r="W277" s="31"/>
      <c r="X277" s="31"/>
      <c r="Y277" s="31"/>
      <c r="Z277" s="31"/>
      <c r="AA277" s="31"/>
      <c r="AB277" s="31"/>
      <c r="AC277" s="31"/>
      <c r="AD277" s="31"/>
      <c r="AE277" s="31"/>
      <c r="AF277" s="31"/>
      <c r="AG277" s="31"/>
      <c r="AH277" s="31"/>
      <c r="AI277" s="31"/>
      <c r="AJ277" s="31"/>
      <c r="AK277" s="31"/>
      <c r="AL277" s="31"/>
      <c r="AM277" s="31"/>
      <c r="AN277" s="31"/>
    </row>
    <row r="278" spans="1:40" x14ac:dyDescent="0.3">
      <c r="A278" s="30"/>
      <c r="B278" s="59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</row>
    <row r="279" spans="1:40" x14ac:dyDescent="0.3">
      <c r="A279" s="30"/>
      <c r="B279" s="59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T279" s="31"/>
      <c r="U279" s="31"/>
      <c r="V279" s="31"/>
      <c r="W279" s="31"/>
      <c r="X279" s="31"/>
      <c r="Y279" s="31"/>
      <c r="Z279" s="31"/>
      <c r="AA279" s="31"/>
      <c r="AB279" s="31"/>
      <c r="AC279" s="31"/>
      <c r="AD279" s="31"/>
      <c r="AE279" s="31"/>
      <c r="AF279" s="31"/>
      <c r="AG279" s="31"/>
      <c r="AH279" s="31"/>
      <c r="AI279" s="31"/>
      <c r="AJ279" s="31"/>
      <c r="AK279" s="31"/>
      <c r="AL279" s="31"/>
      <c r="AM279" s="31"/>
      <c r="AN279" s="31"/>
    </row>
    <row r="280" spans="1:40" x14ac:dyDescent="0.3">
      <c r="A280" s="30"/>
      <c r="B280" s="59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</row>
    <row r="281" spans="1:40" x14ac:dyDescent="0.3">
      <c r="A281" s="30"/>
      <c r="B281" s="59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T281" s="31"/>
      <c r="U281" s="31"/>
      <c r="V281" s="31"/>
      <c r="W281" s="31"/>
      <c r="X281" s="31"/>
      <c r="Y281" s="31"/>
      <c r="Z281" s="31"/>
      <c r="AA281" s="31"/>
      <c r="AB281" s="31"/>
      <c r="AC281" s="31"/>
      <c r="AD281" s="31"/>
      <c r="AE281" s="31"/>
      <c r="AF281" s="31"/>
      <c r="AG281" s="31"/>
      <c r="AH281" s="31"/>
      <c r="AI281" s="31"/>
      <c r="AJ281" s="31"/>
      <c r="AK281" s="31"/>
      <c r="AL281" s="31"/>
      <c r="AM281" s="31"/>
      <c r="AN281" s="31"/>
    </row>
    <row r="282" spans="1:40" x14ac:dyDescent="0.3">
      <c r="A282" s="30"/>
      <c r="B282" s="59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</row>
    <row r="283" spans="1:40" x14ac:dyDescent="0.3">
      <c r="A283" s="30"/>
      <c r="B283" s="59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T283" s="31"/>
      <c r="U283" s="31"/>
      <c r="V283" s="31"/>
      <c r="W283" s="31"/>
      <c r="X283" s="31"/>
      <c r="Y283" s="31"/>
      <c r="Z283" s="31"/>
      <c r="AA283" s="31"/>
      <c r="AB283" s="31"/>
      <c r="AC283" s="31"/>
      <c r="AD283" s="31"/>
      <c r="AE283" s="31"/>
      <c r="AF283" s="31"/>
      <c r="AG283" s="31"/>
      <c r="AH283" s="31"/>
      <c r="AI283" s="31"/>
      <c r="AJ283" s="31"/>
      <c r="AK283" s="31"/>
      <c r="AL283" s="31"/>
      <c r="AM283" s="31"/>
      <c r="AN283" s="31"/>
    </row>
    <row r="284" spans="1:40" x14ac:dyDescent="0.3">
      <c r="A284" s="30"/>
      <c r="B284" s="59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T284" s="31"/>
      <c r="U284" s="31"/>
      <c r="V284" s="31"/>
      <c r="W284" s="31"/>
      <c r="X284" s="31"/>
      <c r="Y284" s="31"/>
      <c r="Z284" s="31"/>
      <c r="AA284" s="31"/>
      <c r="AB284" s="31"/>
      <c r="AC284" s="31"/>
      <c r="AD284" s="31"/>
      <c r="AE284" s="31"/>
      <c r="AF284" s="31"/>
      <c r="AG284" s="31"/>
      <c r="AH284" s="31"/>
      <c r="AI284" s="31"/>
      <c r="AJ284" s="31"/>
      <c r="AK284" s="31"/>
      <c r="AL284" s="31"/>
      <c r="AM284" s="31"/>
      <c r="AN284" s="31"/>
    </row>
    <row r="285" spans="1:40" x14ac:dyDescent="0.3">
      <c r="A285" s="30"/>
      <c r="B285" s="59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T285" s="31"/>
      <c r="U285" s="31"/>
      <c r="V285" s="31"/>
      <c r="W285" s="31"/>
      <c r="X285" s="31"/>
      <c r="Y285" s="31"/>
      <c r="Z285" s="31"/>
      <c r="AA285" s="31"/>
      <c r="AB285" s="31"/>
      <c r="AC285" s="31"/>
      <c r="AD285" s="31"/>
      <c r="AE285" s="31"/>
      <c r="AF285" s="31"/>
      <c r="AG285" s="31"/>
      <c r="AH285" s="31"/>
      <c r="AI285" s="31"/>
      <c r="AJ285" s="31"/>
      <c r="AK285" s="31"/>
      <c r="AL285" s="31"/>
      <c r="AM285" s="31"/>
      <c r="AN285" s="31"/>
    </row>
    <row r="286" spans="1:40" x14ac:dyDescent="0.3">
      <c r="A286" s="30"/>
      <c r="B286" s="59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T286" s="31"/>
      <c r="U286" s="31"/>
      <c r="V286" s="31"/>
      <c r="W286" s="31"/>
      <c r="X286" s="31"/>
      <c r="Y286" s="31"/>
      <c r="Z286" s="31"/>
      <c r="AA286" s="31"/>
      <c r="AB286" s="31"/>
      <c r="AC286" s="31"/>
      <c r="AD286" s="31"/>
      <c r="AE286" s="31"/>
      <c r="AF286" s="31"/>
      <c r="AG286" s="31"/>
      <c r="AH286" s="31"/>
      <c r="AI286" s="31"/>
      <c r="AJ286" s="31"/>
      <c r="AK286" s="31"/>
      <c r="AL286" s="31"/>
      <c r="AM286" s="31"/>
      <c r="AN286" s="31"/>
    </row>
    <row r="287" spans="1:40" x14ac:dyDescent="0.3">
      <c r="A287" s="30"/>
      <c r="B287" s="59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T287" s="31"/>
      <c r="U287" s="31"/>
      <c r="V287" s="31"/>
      <c r="W287" s="31"/>
      <c r="X287" s="31"/>
      <c r="Y287" s="31"/>
      <c r="Z287" s="31"/>
      <c r="AA287" s="31"/>
      <c r="AB287" s="31"/>
      <c r="AC287" s="31"/>
      <c r="AD287" s="31"/>
      <c r="AE287" s="31"/>
      <c r="AF287" s="31"/>
      <c r="AG287" s="31"/>
      <c r="AH287" s="31"/>
      <c r="AI287" s="31"/>
      <c r="AJ287" s="31"/>
      <c r="AK287" s="31"/>
      <c r="AL287" s="31"/>
      <c r="AM287" s="31"/>
      <c r="AN287" s="31"/>
    </row>
    <row r="288" spans="1:40" x14ac:dyDescent="0.3">
      <c r="A288" s="30"/>
      <c r="B288" s="59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</row>
    <row r="289" spans="1:40" x14ac:dyDescent="0.3">
      <c r="A289" s="30"/>
      <c r="B289" s="59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T289" s="31"/>
      <c r="U289" s="31"/>
      <c r="V289" s="31"/>
      <c r="W289" s="31"/>
      <c r="X289" s="31"/>
      <c r="Y289" s="31"/>
      <c r="Z289" s="31"/>
      <c r="AA289" s="31"/>
      <c r="AB289" s="31"/>
      <c r="AC289" s="31"/>
      <c r="AD289" s="31"/>
      <c r="AE289" s="31"/>
      <c r="AF289" s="31"/>
      <c r="AG289" s="31"/>
      <c r="AH289" s="31"/>
      <c r="AI289" s="31"/>
      <c r="AJ289" s="31"/>
      <c r="AK289" s="31"/>
      <c r="AL289" s="31"/>
      <c r="AM289" s="31"/>
      <c r="AN289" s="31"/>
    </row>
    <row r="290" spans="1:40" x14ac:dyDescent="0.3">
      <c r="A290" s="30"/>
      <c r="B290" s="59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</row>
    <row r="291" spans="1:40" x14ac:dyDescent="0.3">
      <c r="A291" s="30"/>
      <c r="B291" s="59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  <c r="AK291" s="31"/>
      <c r="AL291" s="31"/>
      <c r="AM291" s="31"/>
      <c r="AN291" s="31"/>
    </row>
    <row r="292" spans="1:40" x14ac:dyDescent="0.3">
      <c r="A292" s="30"/>
      <c r="B292" s="59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</row>
    <row r="293" spans="1:40" x14ac:dyDescent="0.3">
      <c r="A293" s="30"/>
      <c r="B293" s="59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T293" s="31"/>
      <c r="U293" s="31"/>
      <c r="V293" s="31"/>
      <c r="W293" s="31"/>
      <c r="X293" s="31"/>
      <c r="Y293" s="31"/>
      <c r="Z293" s="31"/>
      <c r="AA293" s="31"/>
      <c r="AB293" s="31"/>
      <c r="AC293" s="31"/>
      <c r="AD293" s="31"/>
      <c r="AE293" s="31"/>
      <c r="AF293" s="31"/>
      <c r="AG293" s="31"/>
      <c r="AH293" s="31"/>
      <c r="AI293" s="31"/>
      <c r="AJ293" s="31"/>
      <c r="AK293" s="31"/>
      <c r="AL293" s="31"/>
      <c r="AM293" s="31"/>
      <c r="AN293" s="31"/>
    </row>
    <row r="294" spans="1:40" x14ac:dyDescent="0.3">
      <c r="J294" s="30"/>
      <c r="K294" s="30"/>
      <c r="L294" s="30"/>
      <c r="M294" s="30"/>
      <c r="N294" s="30"/>
    </row>
    <row r="295" spans="1:40" x14ac:dyDescent="0.3">
      <c r="J295" s="30"/>
      <c r="K295" s="30"/>
      <c r="L295" s="30"/>
      <c r="M295" s="30"/>
      <c r="N295" s="30"/>
    </row>
    <row r="296" spans="1:40" x14ac:dyDescent="0.3">
      <c r="J296" s="30"/>
      <c r="K296" s="30"/>
      <c r="L296" s="30"/>
      <c r="M296" s="30"/>
      <c r="N296" s="30"/>
    </row>
    <row r="297" spans="1:40" x14ac:dyDescent="0.3">
      <c r="J297" s="30"/>
      <c r="K297" s="30"/>
      <c r="L297" s="30"/>
      <c r="M297" s="30"/>
      <c r="N297" s="30"/>
    </row>
    <row r="298" spans="1:40" x14ac:dyDescent="0.3">
      <c r="J298" s="30"/>
      <c r="K298" s="30"/>
      <c r="L298" s="30"/>
      <c r="M298" s="30"/>
      <c r="N298" s="30"/>
    </row>
  </sheetData>
  <sheetProtection algorithmName="SHA-512" hashValue="DM+dwGzLzg91UQZnROzsiuXOUBP4fjSfItG3WWIRmywEJlFpcs8ey+B1OI76yw3KvcKoaiC0PoTk7NPgb8PJTA==" saltValue="nvgNUNCw7Xdtk3+R8273Ow==" spinCount="100000" sheet="1" objects="1" scenarios="1"/>
  <mergeCells count="4">
    <mergeCell ref="A4:N4"/>
    <mergeCell ref="A16:S16"/>
    <mergeCell ref="A26:S26"/>
    <mergeCell ref="F30:H30"/>
  </mergeCells>
  <phoneticPr fontId="1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45CBB-6B94-4F99-A616-A12CD8E15E20}">
  <dimension ref="A2:BW10"/>
  <sheetViews>
    <sheetView zoomScale="124" zoomScaleNormal="124" workbookViewId="0">
      <selection activeCell="H13" sqref="H13"/>
    </sheetView>
  </sheetViews>
  <sheetFormatPr baseColWidth="10" defaultColWidth="11" defaultRowHeight="14.25" x14ac:dyDescent="0.3"/>
  <cols>
    <col min="1" max="1" width="4.69921875" style="182" customWidth="1"/>
    <col min="2" max="2" width="27.19921875" style="182" customWidth="1"/>
    <col min="3" max="3" width="15.5" style="182" customWidth="1"/>
    <col min="4" max="4" width="7.296875" style="182" customWidth="1"/>
    <col min="5" max="5" width="14.09765625" style="182" customWidth="1"/>
    <col min="6" max="6" width="15.5" style="182" customWidth="1"/>
    <col min="7" max="16384" width="11" style="182"/>
  </cols>
  <sheetData>
    <row r="2" spans="1:75" s="35" customFormat="1" ht="20.25" customHeight="1" x14ac:dyDescent="0.3">
      <c r="A2" s="60" t="s">
        <v>1</v>
      </c>
      <c r="B2" s="30"/>
      <c r="C2" s="30"/>
      <c r="D2" s="30"/>
      <c r="E2" s="30"/>
      <c r="F2" s="30"/>
      <c r="G2" s="30"/>
      <c r="H2" s="59"/>
      <c r="I2" s="59"/>
      <c r="J2" s="30"/>
      <c r="K2" s="30"/>
      <c r="L2" s="30"/>
      <c r="M2" s="30"/>
      <c r="N2" s="61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</row>
    <row r="3" spans="1:75" ht="31.5" customHeight="1" x14ac:dyDescent="0.3">
      <c r="A3" s="44" t="s">
        <v>38</v>
      </c>
      <c r="B3" s="58" t="s">
        <v>39</v>
      </c>
      <c r="C3" s="44" t="s">
        <v>488</v>
      </c>
      <c r="D3" s="45" t="s">
        <v>44</v>
      </c>
      <c r="E3" s="45" t="s">
        <v>45</v>
      </c>
      <c r="F3" s="45" t="s">
        <v>489</v>
      </c>
    </row>
    <row r="4" spans="1:75" ht="22.5" customHeight="1" x14ac:dyDescent="0.3">
      <c r="A4" s="57">
        <v>176</v>
      </c>
      <c r="B4" s="249" t="s">
        <v>490</v>
      </c>
      <c r="C4" s="88">
        <v>80</v>
      </c>
      <c r="D4" s="239" t="s">
        <v>552</v>
      </c>
      <c r="E4" s="311"/>
      <c r="F4" s="186">
        <f>C4*E4</f>
        <v>0</v>
      </c>
    </row>
    <row r="5" spans="1:75" ht="18.95" customHeight="1" x14ac:dyDescent="0.3">
      <c r="A5" s="57">
        <v>177</v>
      </c>
      <c r="B5" s="249" t="s">
        <v>572</v>
      </c>
      <c r="C5" s="250">
        <v>19000</v>
      </c>
      <c r="D5" s="238" t="s">
        <v>59</v>
      </c>
      <c r="E5" s="311"/>
      <c r="F5" s="186">
        <f t="shared" ref="F5:F8" si="0">C5*E5</f>
        <v>0</v>
      </c>
    </row>
    <row r="6" spans="1:75" ht="20.25" customHeight="1" x14ac:dyDescent="0.3">
      <c r="A6" s="57">
        <v>178</v>
      </c>
      <c r="B6" s="249" t="s">
        <v>573</v>
      </c>
      <c r="C6" s="250">
        <v>8000</v>
      </c>
      <c r="D6" s="238" t="s">
        <v>59</v>
      </c>
      <c r="E6" s="311"/>
      <c r="F6" s="186">
        <f t="shared" si="0"/>
        <v>0</v>
      </c>
    </row>
    <row r="7" spans="1:75" ht="19.5" customHeight="1" x14ac:dyDescent="0.3">
      <c r="A7" s="57">
        <v>179</v>
      </c>
      <c r="B7" s="249" t="s">
        <v>574</v>
      </c>
      <c r="C7" s="250">
        <v>1000</v>
      </c>
      <c r="D7" s="238" t="s">
        <v>59</v>
      </c>
      <c r="E7" s="311"/>
      <c r="F7" s="186">
        <f t="shared" si="0"/>
        <v>0</v>
      </c>
    </row>
    <row r="8" spans="1:75" ht="22.5" customHeight="1" x14ac:dyDescent="0.3">
      <c r="A8" s="57">
        <v>180</v>
      </c>
      <c r="B8" s="249" t="s">
        <v>575</v>
      </c>
      <c r="C8" s="250">
        <v>1100</v>
      </c>
      <c r="D8" s="238" t="s">
        <v>59</v>
      </c>
      <c r="E8" s="311"/>
      <c r="F8" s="186">
        <f t="shared" si="0"/>
        <v>0</v>
      </c>
    </row>
    <row r="9" spans="1:75" ht="24" customHeight="1" x14ac:dyDescent="0.3">
      <c r="A9" s="57">
        <v>181</v>
      </c>
      <c r="B9" s="249" t="s">
        <v>576</v>
      </c>
      <c r="C9" s="88">
        <v>600</v>
      </c>
      <c r="D9" s="238" t="s">
        <v>59</v>
      </c>
      <c r="E9" s="311"/>
      <c r="F9" s="186">
        <f>C9*E9</f>
        <v>0</v>
      </c>
    </row>
    <row r="10" spans="1:75" x14ac:dyDescent="0.3">
      <c r="A10" s="279" t="s">
        <v>491</v>
      </c>
      <c r="B10" s="279"/>
      <c r="C10" s="279"/>
      <c r="D10" s="279"/>
      <c r="E10" s="279"/>
      <c r="F10" s="228">
        <f>SUM(F4:F9)</f>
        <v>0</v>
      </c>
    </row>
  </sheetData>
  <sheetProtection algorithmName="SHA-512" hashValue="UIbh0cSYh7gg8K28zrS/QwrHaATJ2Ucz+cvQ6fcZqwdia2VfvOPrGrJAIBhSs8vFIwGctlawjI4xCTEGlcYL8A==" saltValue="fsWzQwJ5wjPUlTjwKm1ytw==" spinCount="100000" sheet="1" objects="1" scenarios="1"/>
  <mergeCells count="1">
    <mergeCell ref="A10:E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8BAD5-61FF-4844-AEA4-DBE1FE6FE6FA}">
  <dimension ref="A1:C19"/>
  <sheetViews>
    <sheetView workbookViewId="0">
      <selection activeCell="E21" sqref="E21"/>
    </sheetView>
  </sheetViews>
  <sheetFormatPr baseColWidth="10" defaultColWidth="11" defaultRowHeight="17.25" x14ac:dyDescent="0.35"/>
  <cols>
    <col min="1" max="1" width="2.69921875" customWidth="1"/>
    <col min="2" max="2" width="41.19921875" customWidth="1"/>
    <col min="3" max="3" width="28.19921875" customWidth="1"/>
  </cols>
  <sheetData>
    <row r="1" spans="1:3" x14ac:dyDescent="0.35">
      <c r="A1" s="51"/>
      <c r="B1" s="51"/>
      <c r="C1" s="51"/>
    </row>
    <row r="2" spans="1:3" ht="21.75" x14ac:dyDescent="0.45">
      <c r="A2" s="51"/>
      <c r="B2" s="52" t="s">
        <v>492</v>
      </c>
      <c r="C2" s="51"/>
    </row>
    <row r="3" spans="1:3" ht="39.75" customHeight="1" thickBot="1" x14ac:dyDescent="0.5">
      <c r="A3" s="51"/>
      <c r="B3" s="163" t="s">
        <v>493</v>
      </c>
      <c r="C3" s="51"/>
    </row>
    <row r="4" spans="1:3" x14ac:dyDescent="0.35">
      <c r="A4" s="51"/>
      <c r="B4" s="164"/>
      <c r="C4" s="51"/>
    </row>
    <row r="5" spans="1:3" x14ac:dyDescent="0.35">
      <c r="A5" s="51"/>
      <c r="B5" s="53" t="s">
        <v>494</v>
      </c>
      <c r="C5" s="53" t="s">
        <v>495</v>
      </c>
    </row>
    <row r="6" spans="1:3" x14ac:dyDescent="0.35">
      <c r="A6" s="51"/>
      <c r="B6" s="165" t="s">
        <v>496</v>
      </c>
      <c r="C6" s="240">
        <f>'1. Arbeidstøy '!I77</f>
        <v>0</v>
      </c>
    </row>
    <row r="7" spans="1:3" x14ac:dyDescent="0.35">
      <c r="A7" s="51"/>
      <c r="B7" s="165" t="s">
        <v>497</v>
      </c>
      <c r="C7" s="240">
        <f>'2. Synlighetstøy og multinorm'!I48</f>
        <v>0</v>
      </c>
    </row>
    <row r="8" spans="1:3" x14ac:dyDescent="0.35">
      <c r="A8" s="51"/>
      <c r="B8" s="165" t="s">
        <v>498</v>
      </c>
      <c r="C8" s="240">
        <f>'3. Verneutstyr og arbeidshanske'!I67</f>
        <v>0</v>
      </c>
    </row>
    <row r="9" spans="1:3" x14ac:dyDescent="0.35">
      <c r="A9" s="51"/>
      <c r="B9" s="165" t="s">
        <v>499</v>
      </c>
      <c r="C9" s="240">
        <f>'4. Vernesko, sko og tilbehør'!I30</f>
        <v>0</v>
      </c>
    </row>
    <row r="10" spans="1:3" x14ac:dyDescent="0.35">
      <c r="A10" s="51"/>
      <c r="B10" s="165" t="s">
        <v>553</v>
      </c>
      <c r="C10" s="240">
        <f>'5. Profilering, søm, reparasjon'!F10</f>
        <v>0</v>
      </c>
    </row>
    <row r="11" spans="1:3" ht="31.5" customHeight="1" x14ac:dyDescent="0.35">
      <c r="A11" s="51"/>
      <c r="B11" s="166" t="s">
        <v>500</v>
      </c>
      <c r="C11" s="167">
        <f>SUM(C6:C10)</f>
        <v>0</v>
      </c>
    </row>
    <row r="19" ht="35.450000000000003" customHeight="1" x14ac:dyDescent="0.35"/>
  </sheetData>
  <sheetProtection algorithmName="SHA-512" hashValue="cpASxUfPT+yOurF8GtPYN4AUwn5Q0TuvUYLvjausiYW0qegQ1XIxpUESRuShgLlJv7RFXGImNWQfB54PQ0SzGA==" saltValue="zcYeP61ncqRhPXUlpoNujA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4E6E91-C92D-4414-81F5-6878CAAE5647}">
  <dimension ref="A2:DN24"/>
  <sheetViews>
    <sheetView zoomScale="80" zoomScaleNormal="80" workbookViewId="0">
      <selection activeCell="D33" sqref="D33"/>
    </sheetView>
  </sheetViews>
  <sheetFormatPr baseColWidth="10" defaultColWidth="11" defaultRowHeight="17.25" x14ac:dyDescent="0.35"/>
  <cols>
    <col min="1" max="1" width="5.09765625" customWidth="1"/>
    <col min="2" max="2" width="39.59765625" customWidth="1"/>
    <col min="3" max="3" width="36.3984375" customWidth="1"/>
    <col min="4" max="4" width="17.8984375" customWidth="1"/>
    <col min="5" max="5" width="19.296875" customWidth="1"/>
    <col min="6" max="6" width="21.09765625" customWidth="1"/>
    <col min="7" max="7" width="22.3984375" customWidth="1"/>
  </cols>
  <sheetData>
    <row r="2" spans="1:118" ht="21.75" customHeight="1" x14ac:dyDescent="0.35">
      <c r="A2" s="261" t="s">
        <v>501</v>
      </c>
      <c r="B2" s="261"/>
      <c r="C2" s="261"/>
    </row>
    <row r="3" spans="1:118" ht="18" customHeight="1" x14ac:dyDescent="0.35">
      <c r="A3" s="23" t="s">
        <v>437</v>
      </c>
      <c r="B3" s="24" t="s">
        <v>502</v>
      </c>
      <c r="C3" s="24" t="s">
        <v>503</v>
      </c>
    </row>
    <row r="4" spans="1:118" ht="20.100000000000001" customHeight="1" x14ac:dyDescent="0.35">
      <c r="A4" s="23">
        <v>1</v>
      </c>
      <c r="B4" s="23" t="s">
        <v>504</v>
      </c>
      <c r="C4" s="312"/>
    </row>
    <row r="5" spans="1:118" ht="20.45" customHeight="1" x14ac:dyDescent="0.35">
      <c r="A5" s="23">
        <v>2</v>
      </c>
      <c r="B5" s="23" t="s">
        <v>505</v>
      </c>
      <c r="C5" s="312"/>
    </row>
    <row r="6" spans="1:118" ht="17.45" customHeight="1" x14ac:dyDescent="0.35">
      <c r="A6" s="23">
        <v>3</v>
      </c>
      <c r="B6" s="23" t="s">
        <v>506</v>
      </c>
      <c r="C6" s="312"/>
    </row>
    <row r="7" spans="1:118" ht="19.5" customHeight="1" x14ac:dyDescent="0.35">
      <c r="A7" s="23">
        <v>4</v>
      </c>
      <c r="B7" s="23" t="s">
        <v>507</v>
      </c>
      <c r="C7" s="312"/>
    </row>
    <row r="8" spans="1:118" ht="15" customHeight="1" x14ac:dyDescent="0.35"/>
    <row r="10" spans="1:118" x14ac:dyDescent="0.35">
      <c r="A10" s="241" t="s">
        <v>558</v>
      </c>
      <c r="B10" s="241"/>
    </row>
    <row r="12" spans="1:118" x14ac:dyDescent="0.35">
      <c r="A12" s="262"/>
      <c r="B12" s="242" t="s">
        <v>569</v>
      </c>
      <c r="C12" s="254" t="s">
        <v>559</v>
      </c>
      <c r="D12" s="254" t="s">
        <v>560</v>
      </c>
      <c r="E12" s="254" t="s">
        <v>562</v>
      </c>
      <c r="F12" s="254" t="s">
        <v>563</v>
      </c>
      <c r="G12" s="257" t="s">
        <v>564</v>
      </c>
      <c r="H12" s="260"/>
      <c r="I12" s="263"/>
      <c r="J12" s="263"/>
      <c r="K12" s="263"/>
      <c r="L12" s="263"/>
      <c r="M12" s="263"/>
      <c r="N12" s="263"/>
      <c r="O12" s="263"/>
      <c r="P12" s="263"/>
      <c r="Q12" s="263"/>
      <c r="R12" s="263"/>
      <c r="S12" s="263"/>
      <c r="T12" s="263"/>
      <c r="U12" s="263"/>
      <c r="V12" s="263"/>
      <c r="W12" s="263"/>
      <c r="X12" s="263"/>
      <c r="Y12" s="263"/>
      <c r="Z12" s="263"/>
      <c r="AA12" s="263"/>
      <c r="AB12" s="263"/>
      <c r="AC12" s="263"/>
      <c r="AD12" s="263"/>
      <c r="AE12" s="263"/>
      <c r="AF12" s="263"/>
      <c r="AG12" s="263"/>
      <c r="AH12" s="263"/>
      <c r="AI12" s="263"/>
      <c r="AJ12" s="263"/>
      <c r="AK12" s="263"/>
      <c r="AL12" s="263"/>
      <c r="AM12" s="263"/>
      <c r="AN12" s="263"/>
      <c r="AO12" s="263"/>
      <c r="AP12" s="263"/>
      <c r="AQ12" s="263"/>
      <c r="AR12" s="263"/>
      <c r="AS12" s="263"/>
      <c r="AT12" s="263"/>
      <c r="AU12" s="263"/>
      <c r="AV12" s="263"/>
      <c r="AW12" s="263"/>
      <c r="AX12" s="263"/>
      <c r="AY12" s="263"/>
      <c r="AZ12" s="263"/>
      <c r="BA12" s="263"/>
      <c r="BB12" s="263"/>
      <c r="BC12" s="263"/>
      <c r="BD12" s="263"/>
      <c r="BE12" s="263"/>
      <c r="BF12" s="263"/>
      <c r="BG12" s="263"/>
      <c r="BH12" s="263"/>
      <c r="BI12" s="263"/>
      <c r="BJ12" s="263"/>
      <c r="BK12" s="263"/>
      <c r="BL12" s="263"/>
      <c r="BM12" s="263"/>
      <c r="BN12" s="263"/>
      <c r="BO12" s="263"/>
      <c r="BP12" s="263"/>
      <c r="BQ12" s="263"/>
      <c r="BR12" s="263"/>
      <c r="BS12" s="263"/>
      <c r="BT12" s="263"/>
      <c r="BU12" s="263"/>
      <c r="BV12" s="263"/>
      <c r="BW12" s="263"/>
      <c r="BX12" s="263"/>
      <c r="BY12" s="263"/>
      <c r="BZ12" s="263"/>
      <c r="CA12" s="263"/>
      <c r="CB12" s="263"/>
      <c r="CC12" s="263"/>
      <c r="CD12" s="263"/>
      <c r="CE12" s="263"/>
      <c r="CF12" s="263"/>
      <c r="CG12" s="263"/>
      <c r="CH12" s="263"/>
      <c r="CI12" s="263"/>
      <c r="CJ12" s="263"/>
      <c r="CK12" s="263"/>
      <c r="CL12" s="263"/>
      <c r="CM12" s="263"/>
      <c r="CN12" s="263"/>
      <c r="CO12" s="263"/>
      <c r="CP12" s="263"/>
      <c r="CQ12" s="263"/>
      <c r="CR12" s="263"/>
      <c r="CS12" s="263"/>
      <c r="CT12" s="263"/>
      <c r="CU12" s="263"/>
      <c r="CV12" s="263"/>
      <c r="CW12" s="263"/>
      <c r="CX12" s="263"/>
      <c r="CY12" s="263"/>
      <c r="CZ12" s="263"/>
      <c r="DA12" s="263"/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3"/>
      <c r="DN12" s="263"/>
    </row>
    <row r="13" spans="1:118" x14ac:dyDescent="0.35">
      <c r="A13" s="262"/>
      <c r="B13" s="243" t="s">
        <v>504</v>
      </c>
      <c r="C13" s="255"/>
      <c r="D13" s="255"/>
      <c r="E13" s="255"/>
      <c r="F13" s="255"/>
      <c r="G13" s="258"/>
      <c r="H13" s="260"/>
      <c r="I13" s="263"/>
      <c r="J13" s="263"/>
      <c r="K13" s="263"/>
      <c r="L13" s="263"/>
      <c r="M13" s="263"/>
      <c r="N13" s="263"/>
      <c r="O13" s="263"/>
      <c r="P13" s="263"/>
      <c r="Q13" s="263"/>
      <c r="R13" s="263"/>
      <c r="S13" s="263"/>
      <c r="T13" s="263"/>
      <c r="U13" s="263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</row>
    <row r="14" spans="1:118" x14ac:dyDescent="0.35">
      <c r="A14" s="262"/>
      <c r="B14" s="243" t="s">
        <v>505</v>
      </c>
      <c r="C14" s="255"/>
      <c r="D14" s="255"/>
      <c r="E14" s="255"/>
      <c r="F14" s="255"/>
      <c r="G14" s="258"/>
      <c r="H14" s="260"/>
      <c r="I14" s="263"/>
      <c r="J14" s="263"/>
      <c r="K14" s="263"/>
      <c r="L14" s="263"/>
      <c r="M14" s="263"/>
      <c r="N14" s="263"/>
      <c r="O14" s="263"/>
      <c r="P14" s="263"/>
      <c r="Q14" s="263"/>
      <c r="R14" s="263"/>
      <c r="S14" s="263"/>
      <c r="T14" s="263"/>
      <c r="U14" s="263"/>
      <c r="V14" s="263"/>
      <c r="W14" s="263"/>
      <c r="X14" s="263"/>
      <c r="Y14" s="263"/>
      <c r="Z14" s="263"/>
      <c r="AA14" s="263"/>
      <c r="AB14" s="263"/>
      <c r="AC14" s="263"/>
      <c r="AD14" s="263"/>
      <c r="AE14" s="263"/>
      <c r="AF14" s="263"/>
      <c r="AG14" s="263"/>
      <c r="AH14" s="263"/>
      <c r="AI14" s="263"/>
      <c r="AJ14" s="263"/>
      <c r="AK14" s="263"/>
      <c r="AL14" s="263"/>
      <c r="AM14" s="263"/>
      <c r="AN14" s="263"/>
      <c r="AO14" s="263"/>
      <c r="AP14" s="263"/>
      <c r="AQ14" s="263"/>
      <c r="AR14" s="263"/>
      <c r="AS14" s="263"/>
      <c r="AT14" s="263"/>
      <c r="AU14" s="263"/>
      <c r="AV14" s="263"/>
      <c r="AW14" s="263"/>
      <c r="AX14" s="263"/>
      <c r="AY14" s="263"/>
      <c r="AZ14" s="263"/>
      <c r="BA14" s="263"/>
      <c r="BB14" s="263"/>
      <c r="BC14" s="263"/>
      <c r="BD14" s="263"/>
      <c r="BE14" s="263"/>
      <c r="BF14" s="263"/>
      <c r="BG14" s="263"/>
      <c r="BH14" s="263"/>
      <c r="BI14" s="263"/>
      <c r="BJ14" s="263"/>
      <c r="BK14" s="263"/>
      <c r="BL14" s="263"/>
      <c r="BM14" s="263"/>
      <c r="BN14" s="263"/>
      <c r="BO14" s="263"/>
      <c r="BP14" s="263"/>
      <c r="BQ14" s="263"/>
      <c r="BR14" s="263"/>
      <c r="BS14" s="263"/>
      <c r="BT14" s="263"/>
      <c r="BU14" s="263"/>
      <c r="BV14" s="263"/>
      <c r="BW14" s="263"/>
      <c r="BX14" s="263"/>
      <c r="BY14" s="263"/>
      <c r="BZ14" s="263"/>
      <c r="CA14" s="263"/>
      <c r="CB14" s="263"/>
      <c r="CC14" s="263"/>
      <c r="CD14" s="263"/>
      <c r="CE14" s="263"/>
      <c r="CF14" s="263"/>
      <c r="CG14" s="263"/>
      <c r="CH14" s="263"/>
      <c r="CI14" s="263"/>
      <c r="CJ14" s="263"/>
      <c r="CK14" s="263"/>
      <c r="CL14" s="263"/>
      <c r="CM14" s="263"/>
      <c r="CN14" s="263"/>
      <c r="CO14" s="263"/>
      <c r="CP14" s="263"/>
      <c r="CQ14" s="263"/>
      <c r="CR14" s="263"/>
      <c r="CS14" s="263"/>
      <c r="CT14" s="263"/>
      <c r="CU14" s="263"/>
      <c r="CV14" s="263"/>
      <c r="CW14" s="263"/>
      <c r="CX14" s="263"/>
      <c r="CY14" s="263"/>
      <c r="CZ14" s="263"/>
      <c r="DA14" s="263"/>
      <c r="DB14" s="263"/>
      <c r="DC14" s="263"/>
      <c r="DD14" s="263"/>
      <c r="DE14" s="263"/>
      <c r="DF14" s="263"/>
      <c r="DG14" s="263"/>
      <c r="DH14" s="263"/>
      <c r="DI14" s="263"/>
      <c r="DJ14" s="263"/>
      <c r="DK14" s="263"/>
      <c r="DL14" s="263"/>
      <c r="DM14" s="263"/>
      <c r="DN14" s="263"/>
    </row>
    <row r="15" spans="1:118" x14ac:dyDescent="0.35">
      <c r="A15" s="262"/>
      <c r="B15" s="243" t="s">
        <v>561</v>
      </c>
      <c r="C15" s="255"/>
      <c r="D15" s="255"/>
      <c r="E15" s="255"/>
      <c r="F15" s="255"/>
      <c r="G15" s="258"/>
      <c r="H15" s="260"/>
      <c r="I15" s="263"/>
      <c r="J15" s="263"/>
      <c r="K15" s="263"/>
      <c r="L15" s="263"/>
      <c r="M15" s="263"/>
      <c r="N15" s="263"/>
      <c r="O15" s="263"/>
      <c r="P15" s="263"/>
      <c r="Q15" s="263"/>
      <c r="R15" s="263"/>
      <c r="S15" s="263"/>
      <c r="T15" s="263"/>
      <c r="U15" s="263"/>
      <c r="V15" s="263"/>
      <c r="W15" s="263"/>
      <c r="X15" s="263"/>
      <c r="Y15" s="263"/>
      <c r="Z15" s="263"/>
      <c r="AA15" s="263"/>
      <c r="AB15" s="263"/>
      <c r="AC15" s="263"/>
      <c r="AD15" s="263"/>
      <c r="AE15" s="263"/>
      <c r="AF15" s="263"/>
      <c r="AG15" s="263"/>
      <c r="AH15" s="263"/>
      <c r="AI15" s="263"/>
      <c r="AJ15" s="263"/>
      <c r="AK15" s="263"/>
      <c r="AL15" s="263"/>
      <c r="AM15" s="263"/>
      <c r="AN15" s="263"/>
      <c r="AO15" s="263"/>
      <c r="AP15" s="263"/>
      <c r="AQ15" s="263"/>
      <c r="AR15" s="263"/>
      <c r="AS15" s="263"/>
      <c r="AT15" s="263"/>
      <c r="AU15" s="263"/>
      <c r="AV15" s="263"/>
      <c r="AW15" s="263"/>
      <c r="AX15" s="263"/>
      <c r="AY15" s="263"/>
      <c r="AZ15" s="263"/>
      <c r="BA15" s="263"/>
      <c r="BB15" s="263"/>
      <c r="BC15" s="263"/>
      <c r="BD15" s="263"/>
      <c r="BE15" s="263"/>
      <c r="BF15" s="263"/>
      <c r="BG15" s="263"/>
      <c r="BH15" s="263"/>
      <c r="BI15" s="263"/>
      <c r="BJ15" s="263"/>
      <c r="BK15" s="263"/>
      <c r="BL15" s="263"/>
      <c r="BM15" s="263"/>
      <c r="BN15" s="263"/>
      <c r="BO15" s="263"/>
      <c r="BP15" s="263"/>
      <c r="BQ15" s="263"/>
      <c r="BR15" s="263"/>
      <c r="BS15" s="263"/>
      <c r="BT15" s="263"/>
      <c r="BU15" s="263"/>
      <c r="BV15" s="263"/>
      <c r="BW15" s="263"/>
      <c r="BX15" s="263"/>
      <c r="BY15" s="263"/>
      <c r="BZ15" s="263"/>
      <c r="CA15" s="263"/>
      <c r="CB15" s="263"/>
      <c r="CC15" s="263"/>
      <c r="CD15" s="263"/>
      <c r="CE15" s="263"/>
      <c r="CF15" s="263"/>
      <c r="CG15" s="263"/>
      <c r="CH15" s="263"/>
      <c r="CI15" s="263"/>
      <c r="CJ15" s="263"/>
      <c r="CK15" s="263"/>
      <c r="CL15" s="263"/>
      <c r="CM15" s="263"/>
      <c r="CN15" s="263"/>
      <c r="CO15" s="263"/>
      <c r="CP15" s="263"/>
      <c r="CQ15" s="263"/>
      <c r="CR15" s="263"/>
      <c r="CS15" s="263"/>
      <c r="CT15" s="263"/>
      <c r="CU15" s="263"/>
      <c r="CV15" s="263"/>
      <c r="CW15" s="263"/>
      <c r="CX15" s="263"/>
      <c r="CY15" s="263"/>
      <c r="CZ15" s="263"/>
      <c r="DA15" s="263"/>
      <c r="DB15" s="263"/>
      <c r="DC15" s="263"/>
      <c r="DD15" s="263"/>
      <c r="DE15" s="263"/>
      <c r="DF15" s="263"/>
      <c r="DG15" s="263"/>
      <c r="DH15" s="263"/>
      <c r="DI15" s="263"/>
      <c r="DJ15" s="263"/>
      <c r="DK15" s="263"/>
      <c r="DL15" s="263"/>
      <c r="DM15" s="263"/>
      <c r="DN15" s="263"/>
    </row>
    <row r="16" spans="1:118" x14ac:dyDescent="0.35">
      <c r="A16" s="262"/>
      <c r="B16" s="244" t="s">
        <v>507</v>
      </c>
      <c r="C16" s="256"/>
      <c r="D16" s="256"/>
      <c r="E16" s="256"/>
      <c r="F16" s="256"/>
      <c r="G16" s="259"/>
      <c r="H16" s="260"/>
      <c r="I16" s="263"/>
      <c r="J16" s="263"/>
      <c r="K16" s="263"/>
      <c r="L16" s="263"/>
      <c r="M16" s="263"/>
      <c r="N16" s="263"/>
      <c r="O16" s="263"/>
      <c r="P16" s="263"/>
      <c r="Q16" s="263"/>
      <c r="R16" s="263"/>
      <c r="S16" s="263"/>
      <c r="T16" s="263"/>
      <c r="U16" s="263"/>
      <c r="V16" s="263"/>
      <c r="W16" s="263"/>
      <c r="X16" s="263"/>
      <c r="Y16" s="263"/>
      <c r="Z16" s="263"/>
      <c r="AA16" s="263"/>
      <c r="AB16" s="263"/>
      <c r="AC16" s="263"/>
      <c r="AD16" s="263"/>
      <c r="AE16" s="263"/>
      <c r="AF16" s="263"/>
      <c r="AG16" s="263"/>
      <c r="AH16" s="263"/>
      <c r="AI16" s="263"/>
      <c r="AJ16" s="263"/>
      <c r="AK16" s="263"/>
      <c r="AL16" s="263"/>
      <c r="AM16" s="263"/>
      <c r="AN16" s="263"/>
      <c r="AO16" s="263"/>
      <c r="AP16" s="263"/>
      <c r="AQ16" s="263"/>
      <c r="AR16" s="263"/>
      <c r="AS16" s="263"/>
      <c r="AT16" s="263"/>
      <c r="AU16" s="263"/>
      <c r="AV16" s="263"/>
      <c r="AW16" s="263"/>
      <c r="AX16" s="263"/>
      <c r="AY16" s="263"/>
      <c r="AZ16" s="263"/>
      <c r="BA16" s="263"/>
      <c r="BB16" s="263"/>
      <c r="BC16" s="263"/>
      <c r="BD16" s="263"/>
      <c r="BE16" s="263"/>
      <c r="BF16" s="263"/>
      <c r="BG16" s="263"/>
      <c r="BH16" s="263"/>
      <c r="BI16" s="263"/>
      <c r="BJ16" s="263"/>
      <c r="BK16" s="263"/>
      <c r="BL16" s="263"/>
      <c r="BM16" s="263"/>
      <c r="BN16" s="263"/>
      <c r="BO16" s="263"/>
      <c r="BP16" s="263"/>
      <c r="BQ16" s="263"/>
      <c r="BR16" s="263"/>
      <c r="BS16" s="263"/>
      <c r="BT16" s="263"/>
      <c r="BU16" s="263"/>
      <c r="BV16" s="263"/>
      <c r="BW16" s="263"/>
      <c r="BX16" s="263"/>
      <c r="BY16" s="263"/>
      <c r="BZ16" s="263"/>
      <c r="CA16" s="263"/>
      <c r="CB16" s="263"/>
      <c r="CC16" s="263"/>
      <c r="CD16" s="263"/>
      <c r="CE16" s="263"/>
      <c r="CF16" s="263"/>
      <c r="CG16" s="263"/>
      <c r="CH16" s="263"/>
      <c r="CI16" s="263"/>
      <c r="CJ16" s="263"/>
      <c r="CK16" s="263"/>
      <c r="CL16" s="263"/>
      <c r="CM16" s="263"/>
      <c r="CN16" s="263"/>
      <c r="CO16" s="263"/>
      <c r="CP16" s="263"/>
      <c r="CQ16" s="263"/>
      <c r="CR16" s="263"/>
      <c r="CS16" s="263"/>
      <c r="CT16" s="263"/>
      <c r="CU16" s="263"/>
      <c r="CV16" s="263"/>
      <c r="CW16" s="263"/>
      <c r="CX16" s="263"/>
      <c r="CY16" s="263"/>
      <c r="CZ16" s="263"/>
      <c r="DA16" s="263"/>
      <c r="DB16" s="263"/>
      <c r="DC16" s="263"/>
      <c r="DD16" s="263"/>
      <c r="DE16" s="263"/>
      <c r="DF16" s="263"/>
      <c r="DG16" s="263"/>
      <c r="DH16" s="263"/>
      <c r="DI16" s="263"/>
      <c r="DJ16" s="263"/>
      <c r="DK16" s="263"/>
      <c r="DL16" s="263"/>
      <c r="DM16" s="263"/>
      <c r="DN16" s="263"/>
    </row>
    <row r="24" spans="3:3" x14ac:dyDescent="0.35">
      <c r="C24" s="212"/>
    </row>
  </sheetData>
  <sheetProtection algorithmName="SHA-512" hashValue="YXwB23kJVwEU6SxaGKVx5uP2tFbxNo06B3puGBUetDuAT0FyYRugjcvYirvLsaJgWee3K2P+TMaq+R3N9nOS3w==" saltValue="qk3fihLPnmGrKT4GekbopA==" spinCount="100000" sheet="1" objects="1" scenarios="1"/>
  <mergeCells count="118">
    <mergeCell ref="DJ12:DJ16"/>
    <mergeCell ref="DK12:DK16"/>
    <mergeCell ref="DL12:DL16"/>
    <mergeCell ref="DM12:DM16"/>
    <mergeCell ref="DN12:DN16"/>
    <mergeCell ref="DE12:DE16"/>
    <mergeCell ref="DF12:DF16"/>
    <mergeCell ref="DG12:DG16"/>
    <mergeCell ref="DH12:DH16"/>
    <mergeCell ref="DI12:DI16"/>
    <mergeCell ref="CZ12:CZ16"/>
    <mergeCell ref="DA12:DA16"/>
    <mergeCell ref="DB12:DB16"/>
    <mergeCell ref="DC12:DC16"/>
    <mergeCell ref="DD12:DD16"/>
    <mergeCell ref="CU12:CU16"/>
    <mergeCell ref="CV12:CV16"/>
    <mergeCell ref="CW12:CW16"/>
    <mergeCell ref="CX12:CX16"/>
    <mergeCell ref="CY12:CY16"/>
    <mergeCell ref="CP12:CP16"/>
    <mergeCell ref="CQ12:CQ16"/>
    <mergeCell ref="CR12:CR16"/>
    <mergeCell ref="CS12:CS16"/>
    <mergeCell ref="CT12:CT16"/>
    <mergeCell ref="CK12:CK16"/>
    <mergeCell ref="CL12:CL16"/>
    <mergeCell ref="CM12:CM16"/>
    <mergeCell ref="CN12:CN16"/>
    <mergeCell ref="CO12:CO16"/>
    <mergeCell ref="CF12:CF16"/>
    <mergeCell ref="CG12:CG16"/>
    <mergeCell ref="CH12:CH16"/>
    <mergeCell ref="CI12:CI16"/>
    <mergeCell ref="CJ12:CJ16"/>
    <mergeCell ref="CA12:CA16"/>
    <mergeCell ref="CB12:CB16"/>
    <mergeCell ref="CC12:CC16"/>
    <mergeCell ref="CD12:CD16"/>
    <mergeCell ref="CE12:CE16"/>
    <mergeCell ref="BV12:BV16"/>
    <mergeCell ref="BW12:BW16"/>
    <mergeCell ref="BX12:BX16"/>
    <mergeCell ref="BY12:BY16"/>
    <mergeCell ref="BZ12:BZ16"/>
    <mergeCell ref="BQ12:BQ16"/>
    <mergeCell ref="BR12:BR16"/>
    <mergeCell ref="BS12:BS16"/>
    <mergeCell ref="BT12:BT16"/>
    <mergeCell ref="BU12:BU16"/>
    <mergeCell ref="BL12:BL16"/>
    <mergeCell ref="BM12:BM16"/>
    <mergeCell ref="BN12:BN16"/>
    <mergeCell ref="BO12:BO16"/>
    <mergeCell ref="BP12:BP16"/>
    <mergeCell ref="BG12:BG16"/>
    <mergeCell ref="BH12:BH16"/>
    <mergeCell ref="BI12:BI16"/>
    <mergeCell ref="BJ12:BJ16"/>
    <mergeCell ref="BK12:BK16"/>
    <mergeCell ref="BB12:BB16"/>
    <mergeCell ref="BC12:BC16"/>
    <mergeCell ref="BD12:BD16"/>
    <mergeCell ref="BE12:BE16"/>
    <mergeCell ref="BF12:BF16"/>
    <mergeCell ref="AW12:AW16"/>
    <mergeCell ref="AX12:AX16"/>
    <mergeCell ref="AY12:AY16"/>
    <mergeCell ref="AZ12:AZ16"/>
    <mergeCell ref="BA12:BA16"/>
    <mergeCell ref="AR12:AR16"/>
    <mergeCell ref="AS12:AS16"/>
    <mergeCell ref="AT12:AT16"/>
    <mergeCell ref="AU12:AU16"/>
    <mergeCell ref="AV12:AV16"/>
    <mergeCell ref="AM12:AM16"/>
    <mergeCell ref="AN12:AN16"/>
    <mergeCell ref="AO12:AO16"/>
    <mergeCell ref="AP12:AP16"/>
    <mergeCell ref="AQ12:AQ16"/>
    <mergeCell ref="AH12:AH16"/>
    <mergeCell ref="AI12:AI16"/>
    <mergeCell ref="AJ12:AJ16"/>
    <mergeCell ref="AK12:AK16"/>
    <mergeCell ref="AL12:AL16"/>
    <mergeCell ref="AC12:AC16"/>
    <mergeCell ref="AD12:AD16"/>
    <mergeCell ref="AE12:AE16"/>
    <mergeCell ref="AF12:AF16"/>
    <mergeCell ref="AG12:AG16"/>
    <mergeCell ref="X12:X16"/>
    <mergeCell ref="Y12:Y16"/>
    <mergeCell ref="Z12:Z16"/>
    <mergeCell ref="AA12:AA16"/>
    <mergeCell ref="AB12:AB16"/>
    <mergeCell ref="S12:S16"/>
    <mergeCell ref="T12:T16"/>
    <mergeCell ref="U12:U16"/>
    <mergeCell ref="V12:V16"/>
    <mergeCell ref="W12:W16"/>
    <mergeCell ref="O12:O16"/>
    <mergeCell ref="P12:P16"/>
    <mergeCell ref="Q12:Q16"/>
    <mergeCell ref="R12:R16"/>
    <mergeCell ref="I12:I16"/>
    <mergeCell ref="J12:J16"/>
    <mergeCell ref="K12:K16"/>
    <mergeCell ref="L12:L16"/>
    <mergeCell ref="M12:M16"/>
    <mergeCell ref="E12:E16"/>
    <mergeCell ref="F12:F16"/>
    <mergeCell ref="G12:G16"/>
    <mergeCell ref="H12:H16"/>
    <mergeCell ref="A2:C2"/>
    <mergeCell ref="A12:A16"/>
    <mergeCell ref="C12:C16"/>
    <mergeCell ref="D12:D16"/>
    <mergeCell ref="N12:N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1735F-650B-4628-9E68-E8AFB98C7914}">
  <dimension ref="A1:BX20"/>
  <sheetViews>
    <sheetView tabSelected="1" zoomScale="80" zoomScaleNormal="80" workbookViewId="0">
      <selection activeCell="B15" sqref="B15"/>
    </sheetView>
  </sheetViews>
  <sheetFormatPr baseColWidth="10" defaultColWidth="11" defaultRowHeight="17.25" x14ac:dyDescent="0.35"/>
  <cols>
    <col min="1" max="1" width="7.19921875" customWidth="1"/>
    <col min="2" max="2" width="44.3984375" customWidth="1"/>
    <col min="3" max="3" width="30.3984375" customWidth="1"/>
    <col min="4" max="4" width="25.69921875" customWidth="1"/>
    <col min="5" max="5" width="40.5" customWidth="1"/>
    <col min="6" max="6" width="54.69921875" customWidth="1"/>
  </cols>
  <sheetData>
    <row r="1" spans="1:76" ht="40.5" customHeight="1" x14ac:dyDescent="0.35">
      <c r="A1" s="292" t="s">
        <v>1</v>
      </c>
      <c r="B1" s="292"/>
      <c r="C1" s="17"/>
      <c r="D1" s="17"/>
      <c r="E1" s="17"/>
      <c r="F1" s="17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</row>
    <row r="2" spans="1:76" ht="53.25" customHeight="1" x14ac:dyDescent="0.35">
      <c r="A2" s="292" t="s">
        <v>508</v>
      </c>
      <c r="B2" s="292"/>
      <c r="C2" s="17"/>
      <c r="D2" s="17"/>
      <c r="E2" s="17"/>
      <c r="F2" s="17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</row>
    <row r="3" spans="1:76" ht="33.75" customHeight="1" x14ac:dyDescent="0.4">
      <c r="A3" s="293" t="s">
        <v>509</v>
      </c>
      <c r="B3" s="293"/>
      <c r="C3" s="293"/>
      <c r="D3" s="293"/>
      <c r="E3" s="293"/>
      <c r="F3" s="293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</row>
    <row r="4" spans="1:76" x14ac:dyDescent="0.35">
      <c r="A4" s="283" t="s">
        <v>38</v>
      </c>
      <c r="B4" s="283" t="s">
        <v>510</v>
      </c>
      <c r="C4" s="283" t="s">
        <v>511</v>
      </c>
      <c r="D4" s="283" t="s">
        <v>512</v>
      </c>
      <c r="E4" s="283" t="s">
        <v>513</v>
      </c>
      <c r="F4" s="283" t="s">
        <v>514</v>
      </c>
      <c r="G4" s="294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  <c r="AM4" s="287"/>
      <c r="AN4" s="287"/>
      <c r="AO4" s="287"/>
      <c r="AP4" s="287"/>
      <c r="AQ4" s="287"/>
      <c r="AR4" s="287"/>
      <c r="AS4" s="287"/>
      <c r="AT4" s="287"/>
      <c r="AU4" s="287"/>
      <c r="AV4" s="287"/>
      <c r="AW4" s="287"/>
      <c r="AX4" s="287"/>
      <c r="AY4" s="287"/>
      <c r="AZ4" s="287"/>
      <c r="BA4" s="287"/>
      <c r="BB4" s="287"/>
      <c r="BC4" s="287"/>
      <c r="BD4" s="287"/>
      <c r="BE4" s="287"/>
      <c r="BF4" s="287"/>
      <c r="BG4" s="287"/>
      <c r="BH4" s="287"/>
      <c r="BI4" s="287"/>
      <c r="BJ4" s="287"/>
      <c r="BK4" s="287"/>
      <c r="BL4" s="287"/>
      <c r="BM4" s="287"/>
      <c r="BN4" s="287"/>
      <c r="BO4" s="287"/>
      <c r="BP4" s="287"/>
      <c r="BQ4" s="287"/>
      <c r="BR4" s="287"/>
      <c r="BS4" s="287"/>
      <c r="BT4" s="287"/>
      <c r="BU4" s="287"/>
      <c r="BV4" s="287"/>
      <c r="BW4" s="287"/>
      <c r="BX4" s="287"/>
    </row>
    <row r="5" spans="1:76" x14ac:dyDescent="0.35">
      <c r="A5" s="284"/>
      <c r="B5" s="284"/>
      <c r="C5" s="284"/>
      <c r="D5" s="284"/>
      <c r="E5" s="284"/>
      <c r="F5" s="284"/>
      <c r="G5" s="294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  <c r="AW5" s="287"/>
      <c r="AX5" s="287"/>
      <c r="AY5" s="287"/>
      <c r="AZ5" s="287"/>
      <c r="BA5" s="287"/>
      <c r="BB5" s="287"/>
      <c r="BC5" s="287"/>
      <c r="BD5" s="287"/>
      <c r="BE5" s="287"/>
      <c r="BF5" s="287"/>
      <c r="BG5" s="287"/>
      <c r="BH5" s="287"/>
      <c r="BI5" s="287"/>
      <c r="BJ5" s="287"/>
      <c r="BK5" s="287"/>
      <c r="BL5" s="287"/>
      <c r="BM5" s="287"/>
      <c r="BN5" s="287"/>
      <c r="BO5" s="287"/>
      <c r="BP5" s="287"/>
      <c r="BQ5" s="287"/>
      <c r="BR5" s="287"/>
      <c r="BS5" s="287"/>
      <c r="BT5" s="287"/>
      <c r="BU5" s="287"/>
      <c r="BV5" s="287"/>
      <c r="BW5" s="287"/>
      <c r="BX5" s="287"/>
    </row>
    <row r="6" spans="1:76" ht="30.75" customHeight="1" x14ac:dyDescent="0.35">
      <c r="A6" s="285"/>
      <c r="B6" s="285"/>
      <c r="C6" s="285"/>
      <c r="D6" s="285"/>
      <c r="E6" s="285"/>
      <c r="F6" s="285"/>
      <c r="G6" s="294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  <c r="U6" s="287"/>
      <c r="V6" s="287"/>
      <c r="W6" s="287"/>
      <c r="X6" s="287"/>
      <c r="Y6" s="287"/>
      <c r="Z6" s="287"/>
      <c r="AA6" s="287"/>
      <c r="AB6" s="287"/>
      <c r="AC6" s="287"/>
      <c r="AD6" s="287"/>
      <c r="AE6" s="287"/>
      <c r="AF6" s="287"/>
      <c r="AG6" s="287"/>
      <c r="AH6" s="287"/>
      <c r="AI6" s="287"/>
      <c r="AJ6" s="287"/>
      <c r="AK6" s="287"/>
      <c r="AL6" s="287"/>
      <c r="AM6" s="287"/>
      <c r="AN6" s="287"/>
      <c r="AO6" s="287"/>
      <c r="AP6" s="287"/>
      <c r="AQ6" s="287"/>
      <c r="AR6" s="287"/>
      <c r="AS6" s="287"/>
      <c r="AT6" s="287"/>
      <c r="AU6" s="287"/>
      <c r="AV6" s="287"/>
      <c r="AW6" s="287"/>
      <c r="AX6" s="287"/>
      <c r="AY6" s="287"/>
      <c r="AZ6" s="287"/>
      <c r="BA6" s="287"/>
      <c r="BB6" s="287"/>
      <c r="BC6" s="287"/>
      <c r="BD6" s="287"/>
      <c r="BE6" s="287"/>
      <c r="BF6" s="287"/>
      <c r="BG6" s="287"/>
      <c r="BH6" s="287"/>
      <c r="BI6" s="287"/>
      <c r="BJ6" s="287"/>
      <c r="BK6" s="287"/>
      <c r="BL6" s="287"/>
      <c r="BM6" s="287"/>
      <c r="BN6" s="287"/>
      <c r="BO6" s="287"/>
      <c r="BP6" s="287"/>
      <c r="BQ6" s="287"/>
      <c r="BR6" s="287"/>
      <c r="BS6" s="287"/>
      <c r="BT6" s="287"/>
      <c r="BU6" s="287"/>
      <c r="BV6" s="287"/>
      <c r="BW6" s="287"/>
      <c r="BX6" s="287"/>
    </row>
    <row r="7" spans="1:76" ht="17.25" hidden="1" customHeight="1" x14ac:dyDescent="0.35">
      <c r="A7" s="289"/>
      <c r="B7" s="286"/>
      <c r="C7" s="290"/>
      <c r="D7" s="290"/>
      <c r="E7" s="291"/>
      <c r="F7" s="288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</row>
    <row r="8" spans="1:76" ht="17.25" hidden="1" customHeight="1" x14ac:dyDescent="0.35">
      <c r="A8" s="289"/>
      <c r="B8" s="286"/>
      <c r="C8" s="290"/>
      <c r="D8" s="290"/>
      <c r="E8" s="291"/>
      <c r="F8" s="288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</row>
    <row r="9" spans="1:76" ht="1.5" hidden="1" customHeight="1" x14ac:dyDescent="0.35">
      <c r="A9" s="289"/>
      <c r="B9" s="286"/>
      <c r="C9" s="290"/>
      <c r="D9" s="290"/>
      <c r="E9" s="291"/>
      <c r="F9" s="288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</row>
    <row r="10" spans="1:76" ht="17.25" hidden="1" customHeight="1" x14ac:dyDescent="0.35">
      <c r="A10" s="289"/>
      <c r="B10" s="286"/>
      <c r="C10" s="290"/>
      <c r="D10" s="290"/>
      <c r="E10" s="291"/>
      <c r="F10" s="28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</row>
    <row r="11" spans="1:76" ht="17.25" hidden="1" customHeight="1" x14ac:dyDescent="0.35">
      <c r="A11" s="289"/>
      <c r="B11" s="286"/>
      <c r="C11" s="290"/>
      <c r="D11" s="290"/>
      <c r="E11" s="291"/>
      <c r="F11" s="288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</row>
    <row r="12" spans="1:76" ht="17.25" hidden="1" customHeight="1" x14ac:dyDescent="0.35">
      <c r="A12" s="289"/>
      <c r="B12" s="286"/>
      <c r="C12" s="290"/>
      <c r="D12" s="290"/>
      <c r="E12" s="291"/>
      <c r="F12" s="288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</row>
    <row r="13" spans="1:76" ht="27" hidden="1" customHeight="1" x14ac:dyDescent="0.35">
      <c r="A13" s="289"/>
      <c r="B13" s="286"/>
      <c r="C13" s="290"/>
      <c r="D13" s="290"/>
      <c r="E13" s="291"/>
      <c r="F13" s="288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</row>
    <row r="14" spans="1:76" ht="120.75" customHeight="1" x14ac:dyDescent="0.35">
      <c r="A14" s="251">
        <v>1</v>
      </c>
      <c r="B14" s="313"/>
      <c r="C14" s="314"/>
      <c r="D14" s="314"/>
      <c r="E14" s="315"/>
      <c r="F14" s="3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</row>
    <row r="15" spans="1:76" ht="147" customHeight="1" x14ac:dyDescent="0.35">
      <c r="A15" s="252">
        <v>2</v>
      </c>
      <c r="B15" s="317"/>
      <c r="C15" s="318"/>
      <c r="D15" s="317"/>
      <c r="E15" s="319"/>
      <c r="F15" s="3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</row>
    <row r="16" spans="1:76" ht="147" customHeight="1" x14ac:dyDescent="0.35">
      <c r="A16" s="253">
        <v>3</v>
      </c>
      <c r="B16" s="320"/>
      <c r="C16" s="321"/>
      <c r="D16" s="320"/>
      <c r="E16" s="319"/>
      <c r="F16" s="3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</row>
    <row r="17" spans="1:76" ht="147" customHeight="1" x14ac:dyDescent="0.35">
      <c r="A17" s="253">
        <v>4</v>
      </c>
      <c r="B17" s="320"/>
      <c r="C17" s="320"/>
      <c r="D17" s="320"/>
      <c r="E17" s="319"/>
      <c r="F17" s="3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</row>
    <row r="18" spans="1:76" ht="62.25" customHeight="1" x14ac:dyDescent="0.35">
      <c r="A18" s="280" t="s">
        <v>570</v>
      </c>
      <c r="B18" s="281"/>
      <c r="C18" s="281"/>
      <c r="D18" s="281"/>
      <c r="E18" s="281"/>
      <c r="F18" s="282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</row>
    <row r="19" spans="1:76" ht="24.75" customHeight="1" x14ac:dyDescent="0.3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</row>
    <row r="20" spans="1:76" x14ac:dyDescent="0.35">
      <c r="K20" s="16"/>
    </row>
  </sheetData>
  <sheetProtection algorithmName="SHA-512" hashValue="IGdfm/ogg9u7U4UZnUB0ebD1qw8KtKMsPvX+We/JQrmOWXQEahmASFXFHxp2DskdVKfcJKb0ck1BMSmYx504tg==" saltValue="eq7jfpNfhJ/wt8NVD0nPeA==" spinCount="100000" sheet="1" objects="1" scenarios="1"/>
  <mergeCells count="86">
    <mergeCell ref="M4:M6"/>
    <mergeCell ref="L4:L6"/>
    <mergeCell ref="A1:B1"/>
    <mergeCell ref="A2:B2"/>
    <mergeCell ref="A3:F3"/>
    <mergeCell ref="A4:A6"/>
    <mergeCell ref="B4:B6"/>
    <mergeCell ref="C4:C6"/>
    <mergeCell ref="D4:D6"/>
    <mergeCell ref="F4:F6"/>
    <mergeCell ref="G4:G6"/>
    <mergeCell ref="H4:H6"/>
    <mergeCell ref="I4:I6"/>
    <mergeCell ref="J4:J6"/>
    <mergeCell ref="K4:K6"/>
    <mergeCell ref="N4:N6"/>
    <mergeCell ref="O4:O6"/>
    <mergeCell ref="P4:P6"/>
    <mergeCell ref="Q4:Q6"/>
    <mergeCell ref="R4:R6"/>
    <mergeCell ref="AD4:AD6"/>
    <mergeCell ref="S4:S6"/>
    <mergeCell ref="T4:T6"/>
    <mergeCell ref="U4:U6"/>
    <mergeCell ref="V4:V6"/>
    <mergeCell ref="W4:W6"/>
    <mergeCell ref="X4:X6"/>
    <mergeCell ref="Y4:Y6"/>
    <mergeCell ref="Z4:Z6"/>
    <mergeCell ref="AA4:AA6"/>
    <mergeCell ref="AB4:AB6"/>
    <mergeCell ref="AC4:AC6"/>
    <mergeCell ref="AO4:AO6"/>
    <mergeCell ref="AP4:AP6"/>
    <mergeCell ref="AE4:AE6"/>
    <mergeCell ref="AF4:AF6"/>
    <mergeCell ref="AG4:AG6"/>
    <mergeCell ref="AH4:AH6"/>
    <mergeCell ref="AI4:AI6"/>
    <mergeCell ref="AJ4:AJ6"/>
    <mergeCell ref="BX4:BX6"/>
    <mergeCell ref="A7:A13"/>
    <mergeCell ref="C7:C13"/>
    <mergeCell ref="D7:D13"/>
    <mergeCell ref="E7:E13"/>
    <mergeCell ref="BO4:BO6"/>
    <mergeCell ref="BP4:BP6"/>
    <mergeCell ref="BQ4:BQ6"/>
    <mergeCell ref="BR4:BR6"/>
    <mergeCell ref="BS4:BS6"/>
    <mergeCell ref="BT4:BT6"/>
    <mergeCell ref="BI4:BI6"/>
    <mergeCell ref="BJ4:BJ6"/>
    <mergeCell ref="BK4:BK6"/>
    <mergeCell ref="BL4:BL6"/>
    <mergeCell ref="BM4:BM6"/>
    <mergeCell ref="BW4:BW6"/>
    <mergeCell ref="AW4:AW6"/>
    <mergeCell ref="AX4:AX6"/>
    <mergeCell ref="AY4:AY6"/>
    <mergeCell ref="AZ4:AZ6"/>
    <mergeCell ref="BA4:BA6"/>
    <mergeCell ref="BB4:BB6"/>
    <mergeCell ref="BN4:BN6"/>
    <mergeCell ref="BC4:BC6"/>
    <mergeCell ref="BD4:BD6"/>
    <mergeCell ref="BE4:BE6"/>
    <mergeCell ref="BF4:BF6"/>
    <mergeCell ref="BG4:BG6"/>
    <mergeCell ref="BH4:BH6"/>
    <mergeCell ref="A18:F18"/>
    <mergeCell ref="E4:E6"/>
    <mergeCell ref="B7:B13"/>
    <mergeCell ref="BU4:BU6"/>
    <mergeCell ref="BV4:BV6"/>
    <mergeCell ref="AQ4:AQ6"/>
    <mergeCell ref="AR4:AR6"/>
    <mergeCell ref="AS4:AS6"/>
    <mergeCell ref="AT4:AT6"/>
    <mergeCell ref="AU4:AU6"/>
    <mergeCell ref="AV4:AV6"/>
    <mergeCell ref="AK4:AK6"/>
    <mergeCell ref="AL4:AL6"/>
    <mergeCell ref="AM4:AM6"/>
    <mergeCell ref="F7:F13"/>
    <mergeCell ref="AN4:AN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F48C0549359D44589B2582844951A89" ma:contentTypeVersion="4" ma:contentTypeDescription="Opprett et nytt dokument." ma:contentTypeScope="" ma:versionID="a20b2ac1c32b0764f6aa15f5f46a3389">
  <xsd:schema xmlns:xsd="http://www.w3.org/2001/XMLSchema" xmlns:xs="http://www.w3.org/2001/XMLSchema" xmlns:p="http://schemas.microsoft.com/office/2006/metadata/properties" xmlns:ns2="1af6db2b-c36f-42e0-b533-81429173c443" targetNamespace="http://schemas.microsoft.com/office/2006/metadata/properties" ma:root="true" ma:fieldsID="81ffbc05a8de4720c5040ad5c8a24c0e" ns2:_="">
    <xsd:import namespace="1af6db2b-c36f-42e0-b533-81429173c4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6db2b-c36f-42e0-b533-81429173c4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C43A5B-DD0A-45A3-BBC9-6F9EC99308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f6db2b-c36f-42e0-b533-81429173c44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6360ED-17A8-4A47-B4BF-DA8D30D9E710}">
  <ds:schemaRefs>
    <ds:schemaRef ds:uri="http://schemas.microsoft.com/office/infopath/2007/PartnerControls"/>
    <ds:schemaRef ds:uri="http://purl.org/dc/dcmitype/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1af6db2b-c36f-42e0-b533-81429173c44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8D2DF25-36C1-4F59-9D8C-D6F90FFAE0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10</vt:i4>
      </vt:variant>
    </vt:vector>
  </HeadingPairs>
  <TitlesOfParts>
    <vt:vector size="10" baseType="lpstr">
      <vt:lpstr>Forside</vt:lpstr>
      <vt:lpstr>Veiledning</vt:lpstr>
      <vt:lpstr>1. Arbeidstøy </vt:lpstr>
      <vt:lpstr>2. Synlighetstøy og multinorm</vt:lpstr>
      <vt:lpstr>3. Verneutstyr og arbeidshanske</vt:lpstr>
      <vt:lpstr>4. Vernesko, sko og tilbehør</vt:lpstr>
      <vt:lpstr>5. Profilering, søm, reparasjon</vt:lpstr>
      <vt:lpstr>6. Oppsummering</vt:lpstr>
      <vt:lpstr>7. Øvrig sortiment</vt:lpstr>
      <vt:lpstr>8. Opsjon</vt:lpstr>
    </vt:vector>
  </TitlesOfParts>
  <Manager/>
  <Company>Oslo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Cecilie Trehjørningen</dc:creator>
  <cp:keywords/>
  <dc:description/>
  <cp:lastModifiedBy>Milena Kadic-Zikic</cp:lastModifiedBy>
  <cp:revision/>
  <dcterms:created xsi:type="dcterms:W3CDTF">2020-05-05T07:41:52Z</dcterms:created>
  <dcterms:modified xsi:type="dcterms:W3CDTF">2026-08-27T13:01:36Z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0x010100DF48C0549359D44589B2582844951A89</vt:lpwstr>
  </property>
  <property fmtid="{D5CDD505-2E9C-101B-9397-08002B2CF9AE}" pid="3" name="Order">
    <vt:r8>100</vt:r8>
  </property>
  <property fmtid="{D5CDD505-2E9C-101B-9397-08002B2CF9AE}" pid="4" name="_ExtendedDescription">
    <vt:lpwstr/>
  </property>
  <property fmtid="{D5CDD505-2E9C-101B-9397-08002B2CF9AE}" pid="5" name="MSIP_Label_7a2396b7-5846-48ff-8468-5f49f8ad722a_Enabled">
    <vt:lpwstr>true</vt:lpwstr>
  </property>
  <property fmtid="{D5CDD505-2E9C-101B-9397-08002B2CF9AE}" pid="6" name="MSIP_Label_7a2396b7-5846-48ff-8468-5f49f8ad722a_SetDate">
    <vt:lpwstr>2022-04-06T07:13:22Z</vt:lpwstr>
  </property>
  <property fmtid="{D5CDD505-2E9C-101B-9397-08002B2CF9AE}" pid="7" name="MSIP_Label_7a2396b7-5846-48ff-8468-5f49f8ad722a_Method">
    <vt:lpwstr>Standard</vt:lpwstr>
  </property>
  <property fmtid="{D5CDD505-2E9C-101B-9397-08002B2CF9AE}" pid="8" name="MSIP_Label_7a2396b7-5846-48ff-8468-5f49f8ad722a_Name">
    <vt:lpwstr>Lav</vt:lpwstr>
  </property>
  <property fmtid="{D5CDD505-2E9C-101B-9397-08002B2CF9AE}" pid="9" name="MSIP_Label_7a2396b7-5846-48ff-8468-5f49f8ad722a_SiteId">
    <vt:lpwstr>e6795081-6391-442e-9ab4-5e9ef74f18ea</vt:lpwstr>
  </property>
  <property fmtid="{D5CDD505-2E9C-101B-9397-08002B2CF9AE}" pid="10" name="MSIP_Label_7a2396b7-5846-48ff-8468-5f49f8ad722a_ActionId">
    <vt:lpwstr>fdfd73bc-86d6-4e4c-8369-d20f964e0fd7</vt:lpwstr>
  </property>
  <property fmtid="{D5CDD505-2E9C-101B-9397-08002B2CF9AE}" pid="11" name="MSIP_Label_7a2396b7-5846-48ff-8468-5f49f8ad722a_ContentBits">
    <vt:lpwstr>0</vt:lpwstr>
  </property>
</Properties>
</file>